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1235"/>
  </bookViews>
  <sheets>
    <sheet name="Анализ" sheetId="1" r:id="rId1"/>
    <sheet name="Медицинская реабилитация" sheetId="2" r:id="rId2"/>
  </sheets>
  <externalReferences>
    <externalReference r:id="rId3"/>
    <externalReference r:id="rId4"/>
    <externalReference r:id="rId5"/>
  </externalReferences>
  <definedNames>
    <definedName name="_xlnm.Print_Titles" localSheetId="0">Анализ!$A:$B</definedName>
    <definedName name="_xlnm.Print_Area" localSheetId="0">Анализ!$A$1:$AG$77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1" i="2" l="1"/>
  <c r="P101" i="2"/>
  <c r="S101" i="2" s="1"/>
  <c r="O101" i="2"/>
  <c r="M101" i="2"/>
  <c r="K101" i="2"/>
  <c r="N101" i="2" s="1"/>
  <c r="J101" i="2"/>
  <c r="H101" i="2"/>
  <c r="F101" i="2"/>
  <c r="I101" i="2" s="1"/>
  <c r="E101" i="2"/>
  <c r="Q98" i="2"/>
  <c r="P98" i="2"/>
  <c r="O98" i="2"/>
  <c r="L98" i="2"/>
  <c r="K98" i="2"/>
  <c r="J98" i="2"/>
  <c r="H98" i="2"/>
  <c r="G98" i="2"/>
  <c r="I98" i="2" s="1"/>
  <c r="F98" i="2"/>
  <c r="E98" i="2"/>
  <c r="S97" i="2"/>
  <c r="Q97" i="2"/>
  <c r="O97" i="2"/>
  <c r="P97" i="2" s="1"/>
  <c r="R97" i="2" s="1"/>
  <c r="L97" i="2"/>
  <c r="K97" i="2"/>
  <c r="J97" i="2"/>
  <c r="G97" i="2"/>
  <c r="F97" i="2"/>
  <c r="E97" i="2"/>
  <c r="R96" i="2"/>
  <c r="Q96" i="2"/>
  <c r="S96" i="2" s="1"/>
  <c r="P96" i="2"/>
  <c r="O96" i="2"/>
  <c r="N96" i="2"/>
  <c r="L96" i="2"/>
  <c r="J96" i="2"/>
  <c r="K96" i="2" s="1"/>
  <c r="M96" i="2" s="1"/>
  <c r="G96" i="2"/>
  <c r="F96" i="2"/>
  <c r="E96" i="2"/>
  <c r="Q95" i="2"/>
  <c r="P95" i="2"/>
  <c r="O95" i="2"/>
  <c r="M95" i="2"/>
  <c r="L95" i="2"/>
  <c r="N95" i="2" s="1"/>
  <c r="K95" i="2"/>
  <c r="J95" i="2"/>
  <c r="G95" i="2"/>
  <c r="E95" i="2"/>
  <c r="F95" i="2" s="1"/>
  <c r="Q94" i="2"/>
  <c r="P94" i="2"/>
  <c r="O94" i="2"/>
  <c r="L94" i="2"/>
  <c r="K94" i="2"/>
  <c r="J94" i="2"/>
  <c r="H94" i="2"/>
  <c r="G94" i="2"/>
  <c r="I94" i="2" s="1"/>
  <c r="F94" i="2"/>
  <c r="E94" i="2"/>
  <c r="Q93" i="2"/>
  <c r="O93" i="2"/>
  <c r="P93" i="2" s="1"/>
  <c r="R93" i="2" s="1"/>
  <c r="L93" i="2"/>
  <c r="K93" i="2"/>
  <c r="J93" i="2"/>
  <c r="G93" i="2"/>
  <c r="F93" i="2"/>
  <c r="E93" i="2"/>
  <c r="R92" i="2"/>
  <c r="Q92" i="2"/>
  <c r="S92" i="2" s="1"/>
  <c r="P92" i="2"/>
  <c r="O92" i="2"/>
  <c r="N92" i="2"/>
  <c r="L92" i="2"/>
  <c r="J92" i="2"/>
  <c r="K92" i="2" s="1"/>
  <c r="M92" i="2" s="1"/>
  <c r="G92" i="2"/>
  <c r="F92" i="2"/>
  <c r="E92" i="2"/>
  <c r="Q91" i="2"/>
  <c r="P91" i="2"/>
  <c r="O91" i="2"/>
  <c r="M91" i="2"/>
  <c r="L91" i="2"/>
  <c r="N91" i="2" s="1"/>
  <c r="K91" i="2"/>
  <c r="J91" i="2"/>
  <c r="I91" i="2"/>
  <c r="G91" i="2"/>
  <c r="E91" i="2"/>
  <c r="F91" i="2" s="1"/>
  <c r="H91" i="2" s="1"/>
  <c r="Q90" i="2"/>
  <c r="P90" i="2"/>
  <c r="O90" i="2"/>
  <c r="L90" i="2"/>
  <c r="K90" i="2"/>
  <c r="J90" i="2"/>
  <c r="H90" i="2"/>
  <c r="G90" i="2"/>
  <c r="I90" i="2" s="1"/>
  <c r="F90" i="2"/>
  <c r="E90" i="2"/>
  <c r="Q89" i="2"/>
  <c r="O89" i="2"/>
  <c r="P89" i="2" s="1"/>
  <c r="L89" i="2"/>
  <c r="K89" i="2"/>
  <c r="J89" i="2"/>
  <c r="G89" i="2"/>
  <c r="F89" i="2"/>
  <c r="E89" i="2"/>
  <c r="R88" i="2"/>
  <c r="Q88" i="2"/>
  <c r="S88" i="2" s="1"/>
  <c r="P88" i="2"/>
  <c r="O88" i="2"/>
  <c r="L88" i="2"/>
  <c r="J88" i="2"/>
  <c r="K88" i="2" s="1"/>
  <c r="M88" i="2" s="1"/>
  <c r="G88" i="2"/>
  <c r="F88" i="2"/>
  <c r="E88" i="2"/>
  <c r="Q87" i="2"/>
  <c r="P87" i="2"/>
  <c r="O87" i="2"/>
  <c r="M87" i="2"/>
  <c r="L87" i="2"/>
  <c r="N87" i="2" s="1"/>
  <c r="K87" i="2"/>
  <c r="J87" i="2"/>
  <c r="I87" i="2"/>
  <c r="G87" i="2"/>
  <c r="E87" i="2"/>
  <c r="F87" i="2" s="1"/>
  <c r="H87" i="2" s="1"/>
  <c r="Q86" i="2"/>
  <c r="P86" i="2"/>
  <c r="O86" i="2"/>
  <c r="L86" i="2"/>
  <c r="K86" i="2"/>
  <c r="J86" i="2"/>
  <c r="H86" i="2"/>
  <c r="G86" i="2"/>
  <c r="E86" i="2"/>
  <c r="F86" i="2" s="1"/>
  <c r="S85" i="2"/>
  <c r="Q85" i="2"/>
  <c r="O85" i="2"/>
  <c r="P85" i="2" s="1"/>
  <c r="R85" i="2" s="1"/>
  <c r="L85" i="2"/>
  <c r="K85" i="2"/>
  <c r="N85" i="2" s="1"/>
  <c r="J85" i="2"/>
  <c r="G85" i="2"/>
  <c r="F85" i="2"/>
  <c r="E85" i="2"/>
  <c r="R84" i="2"/>
  <c r="Q84" i="2"/>
  <c r="P84" i="2"/>
  <c r="S84" i="2" s="1"/>
  <c r="O84" i="2"/>
  <c r="N84" i="2"/>
  <c r="L84" i="2"/>
  <c r="J84" i="2"/>
  <c r="K84" i="2" s="1"/>
  <c r="M84" i="2" s="1"/>
  <c r="G84" i="2"/>
  <c r="F84" i="2"/>
  <c r="E84" i="2"/>
  <c r="Q83" i="2"/>
  <c r="R83" i="2" s="1"/>
  <c r="P83" i="2"/>
  <c r="S83" i="2" s="1"/>
  <c r="O83" i="2"/>
  <c r="M83" i="2"/>
  <c r="L83" i="2"/>
  <c r="K83" i="2"/>
  <c r="N83" i="2" s="1"/>
  <c r="J83" i="2"/>
  <c r="G83" i="2"/>
  <c r="E83" i="2"/>
  <c r="F83" i="2" s="1"/>
  <c r="I83" i="2" s="1"/>
  <c r="Q82" i="2"/>
  <c r="P82" i="2"/>
  <c r="O82" i="2"/>
  <c r="L82" i="2"/>
  <c r="K82" i="2"/>
  <c r="N82" i="2" s="1"/>
  <c r="J82" i="2"/>
  <c r="H82" i="2"/>
  <c r="G82" i="2"/>
  <c r="F82" i="2"/>
  <c r="I82" i="2" s="1"/>
  <c r="E82" i="2"/>
  <c r="Q81" i="2"/>
  <c r="O81" i="2"/>
  <c r="P81" i="2" s="1"/>
  <c r="L81" i="2"/>
  <c r="J81" i="2"/>
  <c r="K81" i="2" s="1"/>
  <c r="G81" i="2"/>
  <c r="H81" i="2" s="1"/>
  <c r="F81" i="2"/>
  <c r="E81" i="2"/>
  <c r="R80" i="2"/>
  <c r="Q80" i="2"/>
  <c r="O80" i="2"/>
  <c r="P80" i="2" s="1"/>
  <c r="M80" i="2"/>
  <c r="L80" i="2"/>
  <c r="J80" i="2"/>
  <c r="K80" i="2" s="1"/>
  <c r="N80" i="2" s="1"/>
  <c r="G80" i="2"/>
  <c r="H80" i="2" s="1"/>
  <c r="F80" i="2"/>
  <c r="I80" i="2" s="1"/>
  <c r="E80" i="2"/>
  <c r="Q79" i="2"/>
  <c r="P79" i="2"/>
  <c r="S79" i="2" s="1"/>
  <c r="O79" i="2"/>
  <c r="M79" i="2"/>
  <c r="L79" i="2"/>
  <c r="K79" i="2"/>
  <c r="N79" i="2" s="1"/>
  <c r="J79" i="2"/>
  <c r="G79" i="2"/>
  <c r="E79" i="2"/>
  <c r="F79" i="2" s="1"/>
  <c r="I79" i="2" s="1"/>
  <c r="Q78" i="2"/>
  <c r="P78" i="2"/>
  <c r="O78" i="2"/>
  <c r="L78" i="2"/>
  <c r="M78" i="2" s="1"/>
  <c r="K78" i="2"/>
  <c r="J78" i="2"/>
  <c r="G78" i="2"/>
  <c r="H78" i="2" s="1"/>
  <c r="E78" i="2"/>
  <c r="F78" i="2" s="1"/>
  <c r="S77" i="2"/>
  <c r="R77" i="2"/>
  <c r="Q77" i="2"/>
  <c r="O77" i="2"/>
  <c r="P77" i="2" s="1"/>
  <c r="N77" i="2"/>
  <c r="L77" i="2"/>
  <c r="K77" i="2"/>
  <c r="J77" i="2"/>
  <c r="G77" i="2"/>
  <c r="F77" i="2"/>
  <c r="E77" i="2"/>
  <c r="Q76" i="2"/>
  <c r="O76" i="2"/>
  <c r="P76" i="2" s="1"/>
  <c r="L76" i="2"/>
  <c r="J76" i="2"/>
  <c r="K76" i="2" s="1"/>
  <c r="N76" i="2" s="1"/>
  <c r="G76" i="2"/>
  <c r="F76" i="2"/>
  <c r="E76" i="2"/>
  <c r="Q75" i="2"/>
  <c r="P75" i="2"/>
  <c r="O75" i="2"/>
  <c r="L75" i="2"/>
  <c r="N75" i="2" s="1"/>
  <c r="K75" i="2"/>
  <c r="J75" i="2"/>
  <c r="G75" i="2"/>
  <c r="E75" i="2"/>
  <c r="F75" i="2" s="1"/>
  <c r="Q74" i="2"/>
  <c r="O74" i="2"/>
  <c r="P74" i="2" s="1"/>
  <c r="L74" i="2"/>
  <c r="K74" i="2"/>
  <c r="J74" i="2"/>
  <c r="H74" i="2"/>
  <c r="G74" i="2"/>
  <c r="I74" i="2" s="1"/>
  <c r="F74" i="2"/>
  <c r="E74" i="2"/>
  <c r="S73" i="2"/>
  <c r="R73" i="2"/>
  <c r="Q73" i="2"/>
  <c r="O73" i="2"/>
  <c r="P73" i="2" s="1"/>
  <c r="N73" i="2"/>
  <c r="L73" i="2"/>
  <c r="K73" i="2"/>
  <c r="M73" i="2" s="1"/>
  <c r="J73" i="2"/>
  <c r="G73" i="2"/>
  <c r="F73" i="2"/>
  <c r="E73" i="2"/>
  <c r="Q72" i="2"/>
  <c r="O72" i="2"/>
  <c r="P72" i="2" s="1"/>
  <c r="L72" i="2"/>
  <c r="J72" i="2"/>
  <c r="K72" i="2" s="1"/>
  <c r="N72" i="2" s="1"/>
  <c r="G72" i="2"/>
  <c r="F72" i="2"/>
  <c r="I72" i="2" s="1"/>
  <c r="E72" i="2"/>
  <c r="Q71" i="2"/>
  <c r="P71" i="2"/>
  <c r="O71" i="2"/>
  <c r="M71" i="2"/>
  <c r="L71" i="2"/>
  <c r="N71" i="2" s="1"/>
  <c r="J71" i="2"/>
  <c r="K71" i="2" s="1"/>
  <c r="I71" i="2"/>
  <c r="H71" i="2"/>
  <c r="G71" i="2"/>
  <c r="E71" i="2"/>
  <c r="F71" i="2" s="1"/>
  <c r="S70" i="2"/>
  <c r="Q70" i="2"/>
  <c r="R70" i="2" s="1"/>
  <c r="P70" i="2"/>
  <c r="O70" i="2"/>
  <c r="L70" i="2"/>
  <c r="K70" i="2"/>
  <c r="J70" i="2"/>
  <c r="G70" i="2"/>
  <c r="E70" i="2"/>
  <c r="F70" i="2" s="1"/>
  <c r="Q69" i="2"/>
  <c r="O69" i="2"/>
  <c r="P69" i="2" s="1"/>
  <c r="S69" i="2" s="1"/>
  <c r="L69" i="2"/>
  <c r="K69" i="2"/>
  <c r="N69" i="2" s="1"/>
  <c r="J69" i="2"/>
  <c r="G69" i="2"/>
  <c r="F69" i="2"/>
  <c r="E69" i="2"/>
  <c r="R68" i="2"/>
  <c r="Q68" i="2"/>
  <c r="S68" i="2" s="1"/>
  <c r="O68" i="2"/>
  <c r="P68" i="2" s="1"/>
  <c r="N68" i="2"/>
  <c r="M68" i="2"/>
  <c r="L68" i="2"/>
  <c r="J68" i="2"/>
  <c r="K68" i="2" s="1"/>
  <c r="I68" i="2"/>
  <c r="G68" i="2"/>
  <c r="H68" i="2" s="1"/>
  <c r="F68" i="2"/>
  <c r="E68" i="2"/>
  <c r="Q67" i="2"/>
  <c r="P67" i="2"/>
  <c r="O67" i="2"/>
  <c r="L67" i="2"/>
  <c r="J67" i="2"/>
  <c r="K67" i="2" s="1"/>
  <c r="G67" i="2"/>
  <c r="F67" i="2"/>
  <c r="E67" i="2"/>
  <c r="R66" i="2"/>
  <c r="Q66" i="2"/>
  <c r="S66" i="2" s="1"/>
  <c r="P66" i="2"/>
  <c r="O66" i="2"/>
  <c r="N66" i="2"/>
  <c r="L66" i="2"/>
  <c r="J66" i="2"/>
  <c r="K66" i="2" s="1"/>
  <c r="M66" i="2" s="1"/>
  <c r="G66" i="2"/>
  <c r="F66" i="2"/>
  <c r="E66" i="2"/>
  <c r="Q65" i="2"/>
  <c r="P65" i="2"/>
  <c r="O65" i="2"/>
  <c r="M65" i="2"/>
  <c r="L65" i="2"/>
  <c r="N65" i="2" s="1"/>
  <c r="K65" i="2"/>
  <c r="J65" i="2"/>
  <c r="G65" i="2"/>
  <c r="E65" i="2"/>
  <c r="F65" i="2" s="1"/>
  <c r="Q64" i="2"/>
  <c r="P64" i="2"/>
  <c r="O64" i="2"/>
  <c r="L64" i="2"/>
  <c r="K64" i="2"/>
  <c r="J64" i="2"/>
  <c r="H64" i="2"/>
  <c r="G64" i="2"/>
  <c r="I64" i="2" s="1"/>
  <c r="F64" i="2"/>
  <c r="E64" i="2"/>
  <c r="Q63" i="2"/>
  <c r="Q99" i="2" s="1"/>
  <c r="O63" i="2"/>
  <c r="L63" i="2"/>
  <c r="K63" i="2"/>
  <c r="J63" i="2"/>
  <c r="G63" i="2"/>
  <c r="F63" i="2"/>
  <c r="E63" i="2"/>
  <c r="Q61" i="2"/>
  <c r="P61" i="2"/>
  <c r="O61" i="2"/>
  <c r="M61" i="2"/>
  <c r="L61" i="2"/>
  <c r="N61" i="2" s="1"/>
  <c r="K61" i="2"/>
  <c r="J61" i="2"/>
  <c r="G61" i="2"/>
  <c r="E61" i="2"/>
  <c r="F61" i="2" s="1"/>
  <c r="H61" i="2" s="1"/>
  <c r="Q60" i="2"/>
  <c r="P60" i="2"/>
  <c r="O60" i="2"/>
  <c r="L60" i="2"/>
  <c r="K60" i="2"/>
  <c r="J60" i="2"/>
  <c r="H60" i="2"/>
  <c r="G60" i="2"/>
  <c r="I60" i="2" s="1"/>
  <c r="E60" i="2"/>
  <c r="F60" i="2" s="1"/>
  <c r="Q59" i="2"/>
  <c r="O59" i="2"/>
  <c r="P59" i="2" s="1"/>
  <c r="R59" i="2" s="1"/>
  <c r="L59" i="2"/>
  <c r="K59" i="2"/>
  <c r="J59" i="2"/>
  <c r="G59" i="2"/>
  <c r="F59" i="2"/>
  <c r="E59" i="2"/>
  <c r="R58" i="2"/>
  <c r="Q58" i="2"/>
  <c r="O58" i="2"/>
  <c r="P58" i="2" s="1"/>
  <c r="L58" i="2"/>
  <c r="L62" i="2" s="1"/>
  <c r="J58" i="2"/>
  <c r="K58" i="2" s="1"/>
  <c r="N58" i="2" s="1"/>
  <c r="G58" i="2"/>
  <c r="F58" i="2"/>
  <c r="F62" i="2" s="1"/>
  <c r="E58" i="2"/>
  <c r="E62" i="2" s="1"/>
  <c r="S55" i="2"/>
  <c r="Q55" i="2"/>
  <c r="R55" i="2" s="1"/>
  <c r="O55" i="2"/>
  <c r="P55" i="2" s="1"/>
  <c r="L55" i="2"/>
  <c r="K55" i="2"/>
  <c r="J55" i="2"/>
  <c r="G55" i="2"/>
  <c r="F55" i="2"/>
  <c r="E55" i="2"/>
  <c r="R54" i="2"/>
  <c r="Q54" i="2"/>
  <c r="S54" i="2" s="1"/>
  <c r="O54" i="2"/>
  <c r="P54" i="2" s="1"/>
  <c r="N54" i="2"/>
  <c r="L54" i="2"/>
  <c r="J54" i="2"/>
  <c r="K54" i="2" s="1"/>
  <c r="M54" i="2" s="1"/>
  <c r="G54" i="2"/>
  <c r="F54" i="2"/>
  <c r="I54" i="2" s="1"/>
  <c r="E54" i="2"/>
  <c r="Q53" i="2"/>
  <c r="O53" i="2"/>
  <c r="P53" i="2" s="1"/>
  <c r="M53" i="2"/>
  <c r="L53" i="2"/>
  <c r="N53" i="2" s="1"/>
  <c r="J53" i="2"/>
  <c r="K53" i="2" s="1"/>
  <c r="G53" i="2"/>
  <c r="E53" i="2"/>
  <c r="F53" i="2" s="1"/>
  <c r="H53" i="2" s="1"/>
  <c r="Q52" i="2"/>
  <c r="P52" i="2"/>
  <c r="O52" i="2"/>
  <c r="L52" i="2"/>
  <c r="J52" i="2"/>
  <c r="K52" i="2" s="1"/>
  <c r="G52" i="2"/>
  <c r="I52" i="2" s="1"/>
  <c r="E52" i="2"/>
  <c r="F52" i="2" s="1"/>
  <c r="H52" i="2" s="1"/>
  <c r="Q51" i="2"/>
  <c r="O51" i="2"/>
  <c r="P51" i="2" s="1"/>
  <c r="S51" i="2" s="1"/>
  <c r="L51" i="2"/>
  <c r="N51" i="2" s="1"/>
  <c r="K51" i="2"/>
  <c r="J51" i="2"/>
  <c r="G51" i="2"/>
  <c r="E51" i="2"/>
  <c r="F51" i="2" s="1"/>
  <c r="Q50" i="2"/>
  <c r="O50" i="2"/>
  <c r="P50" i="2" s="1"/>
  <c r="N50" i="2"/>
  <c r="L50" i="2"/>
  <c r="J50" i="2"/>
  <c r="K50" i="2" s="1"/>
  <c r="M50" i="2" s="1"/>
  <c r="G50" i="2"/>
  <c r="F50" i="2"/>
  <c r="E50" i="2"/>
  <c r="Q49" i="2"/>
  <c r="R49" i="2" s="1"/>
  <c r="P49" i="2"/>
  <c r="S49" i="2" s="1"/>
  <c r="O49" i="2"/>
  <c r="M49" i="2"/>
  <c r="L49" i="2"/>
  <c r="K49" i="2"/>
  <c r="N49" i="2" s="1"/>
  <c r="J49" i="2"/>
  <c r="G49" i="2"/>
  <c r="E49" i="2"/>
  <c r="F49" i="2" s="1"/>
  <c r="I49" i="2" s="1"/>
  <c r="Q48" i="2"/>
  <c r="P48" i="2"/>
  <c r="O48" i="2"/>
  <c r="L48" i="2"/>
  <c r="M48" i="2" s="1"/>
  <c r="J48" i="2"/>
  <c r="K48" i="2" s="1"/>
  <c r="H48" i="2"/>
  <c r="G48" i="2"/>
  <c r="F48" i="2"/>
  <c r="I48" i="2" s="1"/>
  <c r="E48" i="2"/>
  <c r="Q47" i="2"/>
  <c r="O47" i="2"/>
  <c r="P47" i="2" s="1"/>
  <c r="S47" i="2" s="1"/>
  <c r="L47" i="2"/>
  <c r="K47" i="2"/>
  <c r="J47" i="2"/>
  <c r="G47" i="2"/>
  <c r="H47" i="2" s="1"/>
  <c r="E47" i="2"/>
  <c r="F47" i="2" s="1"/>
  <c r="R46" i="2"/>
  <c r="Q46" i="2"/>
  <c r="P46" i="2"/>
  <c r="S46" i="2" s="1"/>
  <c r="O46" i="2"/>
  <c r="L46" i="2"/>
  <c r="J46" i="2"/>
  <c r="K46" i="2" s="1"/>
  <c r="N46" i="2" s="1"/>
  <c r="G46" i="2"/>
  <c r="F46" i="2"/>
  <c r="E46" i="2"/>
  <c r="Q45" i="2"/>
  <c r="R45" i="2" s="1"/>
  <c r="O45" i="2"/>
  <c r="P45" i="2" s="1"/>
  <c r="M45" i="2"/>
  <c r="L45" i="2"/>
  <c r="K45" i="2"/>
  <c r="N45" i="2" s="1"/>
  <c r="J45" i="2"/>
  <c r="G45" i="2"/>
  <c r="E45" i="2"/>
  <c r="F45" i="2" s="1"/>
  <c r="I45" i="2" s="1"/>
  <c r="R44" i="2"/>
  <c r="Q44" i="2"/>
  <c r="P44" i="2"/>
  <c r="S44" i="2" s="1"/>
  <c r="O44" i="2"/>
  <c r="L44" i="2"/>
  <c r="J44" i="2"/>
  <c r="K44" i="2" s="1"/>
  <c r="N44" i="2" s="1"/>
  <c r="G44" i="2"/>
  <c r="E44" i="2"/>
  <c r="F44" i="2" s="1"/>
  <c r="Q43" i="2"/>
  <c r="P43" i="2"/>
  <c r="O43" i="2"/>
  <c r="L43" i="2"/>
  <c r="M43" i="2" s="1"/>
  <c r="K43" i="2"/>
  <c r="J43" i="2"/>
  <c r="H43" i="2"/>
  <c r="G43" i="2"/>
  <c r="F43" i="2"/>
  <c r="I43" i="2" s="1"/>
  <c r="E43" i="2"/>
  <c r="Q42" i="2"/>
  <c r="O42" i="2"/>
  <c r="P42" i="2" s="1"/>
  <c r="R42" i="2" s="1"/>
  <c r="L42" i="2"/>
  <c r="K42" i="2"/>
  <c r="J42" i="2"/>
  <c r="G42" i="2"/>
  <c r="H42" i="2" s="1"/>
  <c r="F42" i="2"/>
  <c r="I42" i="2" s="1"/>
  <c r="E42" i="2"/>
  <c r="R41" i="2"/>
  <c r="Q41" i="2"/>
  <c r="P41" i="2"/>
  <c r="S41" i="2" s="1"/>
  <c r="O41" i="2"/>
  <c r="N41" i="2"/>
  <c r="L41" i="2"/>
  <c r="J41" i="2"/>
  <c r="K41" i="2" s="1"/>
  <c r="M41" i="2" s="1"/>
  <c r="G41" i="2"/>
  <c r="F41" i="2"/>
  <c r="E41" i="2"/>
  <c r="Q40" i="2"/>
  <c r="R40" i="2" s="1"/>
  <c r="P40" i="2"/>
  <c r="O40" i="2"/>
  <c r="M40" i="2"/>
  <c r="L40" i="2"/>
  <c r="K40" i="2"/>
  <c r="N40" i="2" s="1"/>
  <c r="J40" i="2"/>
  <c r="G40" i="2"/>
  <c r="E40" i="2"/>
  <c r="F40" i="2" s="1"/>
  <c r="H40" i="2" s="1"/>
  <c r="Q39" i="2"/>
  <c r="P39" i="2"/>
  <c r="O39" i="2"/>
  <c r="L39" i="2"/>
  <c r="K39" i="2"/>
  <c r="J39" i="2"/>
  <c r="H39" i="2"/>
  <c r="G39" i="2"/>
  <c r="I39" i="2" s="1"/>
  <c r="F39" i="2"/>
  <c r="E39" i="2"/>
  <c r="Q38" i="2"/>
  <c r="O38" i="2"/>
  <c r="P38" i="2" s="1"/>
  <c r="L38" i="2"/>
  <c r="K38" i="2"/>
  <c r="J38" i="2"/>
  <c r="G38" i="2"/>
  <c r="F38" i="2"/>
  <c r="E38" i="2"/>
  <c r="R37" i="2"/>
  <c r="Q37" i="2"/>
  <c r="S37" i="2" s="1"/>
  <c r="P37" i="2"/>
  <c r="O37" i="2"/>
  <c r="N37" i="2"/>
  <c r="L37" i="2"/>
  <c r="J37" i="2"/>
  <c r="K37" i="2" s="1"/>
  <c r="M37" i="2" s="1"/>
  <c r="G37" i="2"/>
  <c r="F37" i="2"/>
  <c r="E37" i="2"/>
  <c r="Q36" i="2"/>
  <c r="P36" i="2"/>
  <c r="O36" i="2"/>
  <c r="M36" i="2"/>
  <c r="L36" i="2"/>
  <c r="N36" i="2" s="1"/>
  <c r="K36" i="2"/>
  <c r="J36" i="2"/>
  <c r="I36" i="2"/>
  <c r="G36" i="2"/>
  <c r="E36" i="2"/>
  <c r="F36" i="2" s="1"/>
  <c r="H36" i="2" s="1"/>
  <c r="Q35" i="2"/>
  <c r="P35" i="2"/>
  <c r="O35" i="2"/>
  <c r="L35" i="2"/>
  <c r="K35" i="2"/>
  <c r="J35" i="2"/>
  <c r="H35" i="2"/>
  <c r="G35" i="2"/>
  <c r="I35" i="2" s="1"/>
  <c r="F35" i="2"/>
  <c r="E35" i="2"/>
  <c r="Q34" i="2"/>
  <c r="O34" i="2"/>
  <c r="L34" i="2"/>
  <c r="L56" i="2" s="1"/>
  <c r="K34" i="2"/>
  <c r="J34" i="2"/>
  <c r="G34" i="2"/>
  <c r="F34" i="2"/>
  <c r="E34" i="2"/>
  <c r="J33" i="2"/>
  <c r="Q32" i="2"/>
  <c r="R32" i="2" s="1"/>
  <c r="O32" i="2"/>
  <c r="P32" i="2" s="1"/>
  <c r="M32" i="2"/>
  <c r="L32" i="2"/>
  <c r="K32" i="2"/>
  <c r="N32" i="2" s="1"/>
  <c r="J32" i="2"/>
  <c r="I32" i="2"/>
  <c r="G32" i="2"/>
  <c r="E32" i="2"/>
  <c r="F32" i="2" s="1"/>
  <c r="Q31" i="2"/>
  <c r="P31" i="2"/>
  <c r="O31" i="2"/>
  <c r="L31" i="2"/>
  <c r="J31" i="2"/>
  <c r="K31" i="2" s="1"/>
  <c r="H31" i="2"/>
  <c r="G31" i="2"/>
  <c r="F31" i="2"/>
  <c r="I31" i="2" s="1"/>
  <c r="E31" i="2"/>
  <c r="Q30" i="2"/>
  <c r="O30" i="2"/>
  <c r="L30" i="2"/>
  <c r="K30" i="2"/>
  <c r="J30" i="2"/>
  <c r="G30" i="2"/>
  <c r="E30" i="2"/>
  <c r="Q28" i="2"/>
  <c r="R28" i="2" s="1"/>
  <c r="O28" i="2"/>
  <c r="P28" i="2" s="1"/>
  <c r="M28" i="2"/>
  <c r="L28" i="2"/>
  <c r="K28" i="2"/>
  <c r="N28" i="2" s="1"/>
  <c r="J28" i="2"/>
  <c r="G28" i="2"/>
  <c r="E28" i="2"/>
  <c r="F28" i="2" s="1"/>
  <c r="I28" i="2" s="1"/>
  <c r="Q27" i="2"/>
  <c r="P27" i="2"/>
  <c r="O27" i="2"/>
  <c r="L27" i="2"/>
  <c r="M27" i="2" s="1"/>
  <c r="J27" i="2"/>
  <c r="K27" i="2" s="1"/>
  <c r="H27" i="2"/>
  <c r="G27" i="2"/>
  <c r="F27" i="2"/>
  <c r="I27" i="2" s="1"/>
  <c r="E27" i="2"/>
  <c r="Q26" i="2"/>
  <c r="O26" i="2"/>
  <c r="P26" i="2" s="1"/>
  <c r="S26" i="2" s="1"/>
  <c r="L26" i="2"/>
  <c r="K26" i="2"/>
  <c r="J26" i="2"/>
  <c r="G26" i="2"/>
  <c r="H26" i="2" s="1"/>
  <c r="E26" i="2"/>
  <c r="F26" i="2" s="1"/>
  <c r="R25" i="2"/>
  <c r="Q25" i="2"/>
  <c r="P25" i="2"/>
  <c r="S25" i="2" s="1"/>
  <c r="O25" i="2"/>
  <c r="L25" i="2"/>
  <c r="J25" i="2"/>
  <c r="G25" i="2"/>
  <c r="F25" i="2"/>
  <c r="E25" i="2"/>
  <c r="Q24" i="2"/>
  <c r="R24" i="2" s="1"/>
  <c r="O24" i="2"/>
  <c r="P24" i="2" s="1"/>
  <c r="M24" i="2"/>
  <c r="L24" i="2"/>
  <c r="K24" i="2"/>
  <c r="N24" i="2" s="1"/>
  <c r="J24" i="2"/>
  <c r="G24" i="2"/>
  <c r="E24" i="2"/>
  <c r="F24" i="2" s="1"/>
  <c r="Q23" i="2"/>
  <c r="P23" i="2"/>
  <c r="O23" i="2"/>
  <c r="L23" i="2"/>
  <c r="J23" i="2"/>
  <c r="K23" i="2" s="1"/>
  <c r="H23" i="2"/>
  <c r="G23" i="2"/>
  <c r="F23" i="2"/>
  <c r="I23" i="2" s="1"/>
  <c r="E23" i="2"/>
  <c r="R21" i="2"/>
  <c r="Q21" i="2"/>
  <c r="P21" i="2"/>
  <c r="S21" i="2" s="1"/>
  <c r="O21" i="2"/>
  <c r="L21" i="2"/>
  <c r="J21" i="2"/>
  <c r="K21" i="2" s="1"/>
  <c r="N21" i="2" s="1"/>
  <c r="G21" i="2"/>
  <c r="F21" i="2"/>
  <c r="E21" i="2"/>
  <c r="Q20" i="2"/>
  <c r="R20" i="2" s="1"/>
  <c r="O20" i="2"/>
  <c r="P20" i="2" s="1"/>
  <c r="M20" i="2"/>
  <c r="L20" i="2"/>
  <c r="K20" i="2"/>
  <c r="N20" i="2" s="1"/>
  <c r="J20" i="2"/>
  <c r="G20" i="2"/>
  <c r="E20" i="2"/>
  <c r="F20" i="2" s="1"/>
  <c r="I20" i="2" s="1"/>
  <c r="Q19" i="2"/>
  <c r="P19" i="2"/>
  <c r="O19" i="2"/>
  <c r="L19" i="2"/>
  <c r="M19" i="2" s="1"/>
  <c r="J19" i="2"/>
  <c r="K19" i="2" s="1"/>
  <c r="H19" i="2"/>
  <c r="G19" i="2"/>
  <c r="F19" i="2"/>
  <c r="I19" i="2" s="1"/>
  <c r="E19" i="2"/>
  <c r="Q18" i="2"/>
  <c r="O18" i="2"/>
  <c r="L18" i="2"/>
  <c r="K18" i="2"/>
  <c r="J18" i="2"/>
  <c r="G18" i="2"/>
  <c r="E18" i="2"/>
  <c r="F18" i="2" s="1"/>
  <c r="R17" i="2"/>
  <c r="Q17" i="2"/>
  <c r="P17" i="2"/>
  <c r="O17" i="2"/>
  <c r="L17" i="2"/>
  <c r="J17" i="2"/>
  <c r="G17" i="2"/>
  <c r="F17" i="2"/>
  <c r="E17" i="2"/>
  <c r="AF81" i="1"/>
  <c r="AG80" i="1"/>
  <c r="AE80" i="1"/>
  <c r="AA80" i="1"/>
  <c r="Z80" i="1" s="1"/>
  <c r="W80" i="1" s="1"/>
  <c r="X80" i="1" s="1"/>
  <c r="Y80" i="1"/>
  <c r="U80" i="1"/>
  <c r="T80" i="1"/>
  <c r="S80" i="1"/>
  <c r="O80" i="1"/>
  <c r="N80" i="1" s="1"/>
  <c r="M80" i="1"/>
  <c r="K80" i="1"/>
  <c r="I80" i="1"/>
  <c r="H80" i="1"/>
  <c r="E80" i="1" s="1"/>
  <c r="G80" i="1"/>
  <c r="F80" i="1"/>
  <c r="AG79" i="1"/>
  <c r="AE79" i="1"/>
  <c r="AA79" i="1"/>
  <c r="Z79" i="1"/>
  <c r="W79" i="1" s="1"/>
  <c r="Y79" i="1"/>
  <c r="X79" i="1"/>
  <c r="U79" i="1"/>
  <c r="T79" i="1" s="1"/>
  <c r="Q79" i="1" s="1"/>
  <c r="R79" i="1" s="1"/>
  <c r="S79" i="1"/>
  <c r="O79" i="1"/>
  <c r="N79" i="1"/>
  <c r="M79" i="1"/>
  <c r="I79" i="1"/>
  <c r="H79" i="1" s="1"/>
  <c r="E79" i="1" s="1"/>
  <c r="F79" i="1" s="1"/>
  <c r="G79" i="1"/>
  <c r="AE78" i="1"/>
  <c r="Y78" i="1"/>
  <c r="S78" i="1"/>
  <c r="Q78" i="1"/>
  <c r="R78" i="1" s="1"/>
  <c r="M78" i="1"/>
  <c r="G78" i="1"/>
  <c r="AF77" i="1"/>
  <c r="AE77" i="1"/>
  <c r="T77" i="1"/>
  <c r="Z77" i="1" s="1"/>
  <c r="S77" i="1"/>
  <c r="Y77" i="1" s="1"/>
  <c r="Q77" i="1"/>
  <c r="R77" i="1" s="1"/>
  <c r="N77" i="1"/>
  <c r="M77" i="1"/>
  <c r="I77" i="1"/>
  <c r="O77" i="1" s="1"/>
  <c r="AG77" i="1" s="1"/>
  <c r="H77" i="1"/>
  <c r="G77" i="1"/>
  <c r="E77" i="1"/>
  <c r="AG76" i="1"/>
  <c r="AE76" i="1"/>
  <c r="AA76" i="1"/>
  <c r="Z76" i="1" s="1"/>
  <c r="W76" i="1" s="1"/>
  <c r="X76" i="1" s="1"/>
  <c r="Y76" i="1"/>
  <c r="U76" i="1"/>
  <c r="T76" i="1"/>
  <c r="Q76" i="1" s="1"/>
  <c r="R76" i="1" s="1"/>
  <c r="S76" i="1"/>
  <c r="O76" i="1"/>
  <c r="N76" i="1" s="1"/>
  <c r="K76" i="1" s="1"/>
  <c r="L76" i="1" s="1"/>
  <c r="M76" i="1"/>
  <c r="I76" i="1"/>
  <c r="H76" i="1"/>
  <c r="E76" i="1" s="1"/>
  <c r="F76" i="1" s="1"/>
  <c r="G76" i="1"/>
  <c r="AG75" i="1"/>
  <c r="AE75" i="1"/>
  <c r="AA75" i="1"/>
  <c r="Z75" i="1"/>
  <c r="W75" i="1" s="1"/>
  <c r="X75" i="1" s="1"/>
  <c r="Y75" i="1"/>
  <c r="U75" i="1"/>
  <c r="T75" i="1" s="1"/>
  <c r="Q75" i="1" s="1"/>
  <c r="R75" i="1" s="1"/>
  <c r="S75" i="1"/>
  <c r="O75" i="1"/>
  <c r="N75" i="1"/>
  <c r="M75" i="1"/>
  <c r="I75" i="1"/>
  <c r="H75" i="1" s="1"/>
  <c r="E75" i="1" s="1"/>
  <c r="F75" i="1" s="1"/>
  <c r="G75" i="1"/>
  <c r="AG74" i="1"/>
  <c r="AE74" i="1"/>
  <c r="AA74" i="1"/>
  <c r="Z74" i="1" s="1"/>
  <c r="W74" i="1" s="1"/>
  <c r="Y74" i="1"/>
  <c r="U74" i="1"/>
  <c r="T74" i="1"/>
  <c r="Q74" i="1" s="1"/>
  <c r="R74" i="1" s="1"/>
  <c r="S74" i="1"/>
  <c r="O74" i="1"/>
  <c r="N74" i="1" s="1"/>
  <c r="M74" i="1"/>
  <c r="K74" i="1"/>
  <c r="L74" i="1" s="1"/>
  <c r="I74" i="1"/>
  <c r="H74" i="1"/>
  <c r="E74" i="1" s="1"/>
  <c r="G74" i="1"/>
  <c r="F74" i="1"/>
  <c r="AG73" i="1"/>
  <c r="AE73" i="1"/>
  <c r="AA73" i="1"/>
  <c r="Z73" i="1"/>
  <c r="W73" i="1" s="1"/>
  <c r="X73" i="1" s="1"/>
  <c r="Y73" i="1"/>
  <c r="U73" i="1"/>
  <c r="T73" i="1" s="1"/>
  <c r="S73" i="1"/>
  <c r="Q73" i="1"/>
  <c r="R73" i="1" s="1"/>
  <c r="O73" i="1"/>
  <c r="N73" i="1"/>
  <c r="K73" i="1" s="1"/>
  <c r="M73" i="1"/>
  <c r="L73" i="1"/>
  <c r="I73" i="1"/>
  <c r="H73" i="1" s="1"/>
  <c r="E73" i="1" s="1"/>
  <c r="G73" i="1"/>
  <c r="G68" i="1" s="1"/>
  <c r="AG72" i="1"/>
  <c r="AF72" i="1"/>
  <c r="AC72" i="1" s="1"/>
  <c r="AD72" i="1" s="1"/>
  <c r="AE72" i="1"/>
  <c r="AA72" i="1"/>
  <c r="Y72" i="1"/>
  <c r="U72" i="1"/>
  <c r="T72" i="1"/>
  <c r="Q72" i="1" s="1"/>
  <c r="S72" i="1"/>
  <c r="R72" i="1"/>
  <c r="O72" i="1"/>
  <c r="N72" i="1" s="1"/>
  <c r="K72" i="1" s="1"/>
  <c r="M72" i="1"/>
  <c r="I72" i="1"/>
  <c r="H72" i="1"/>
  <c r="E72" i="1" s="1"/>
  <c r="F72" i="1" s="1"/>
  <c r="G72" i="1"/>
  <c r="AG71" i="1"/>
  <c r="AE71" i="1"/>
  <c r="AA71" i="1"/>
  <c r="Z71" i="1"/>
  <c r="W71" i="1" s="1"/>
  <c r="Y71" i="1"/>
  <c r="X71" i="1"/>
  <c r="U71" i="1"/>
  <c r="U78" i="1" s="1"/>
  <c r="T78" i="1" s="1"/>
  <c r="S71" i="1"/>
  <c r="O71" i="1"/>
  <c r="N71" i="1"/>
  <c r="M71" i="1"/>
  <c r="I71" i="1"/>
  <c r="G71" i="1"/>
  <c r="AF70" i="1"/>
  <c r="AE70" i="1"/>
  <c r="AC70" i="1"/>
  <c r="AD70" i="1" s="1"/>
  <c r="Y70" i="1"/>
  <c r="X70" i="1"/>
  <c r="W70" i="1"/>
  <c r="S70" i="1"/>
  <c r="Q70" i="1"/>
  <c r="R70" i="1" s="1"/>
  <c r="M70" i="1"/>
  <c r="L70" i="1"/>
  <c r="K70" i="1"/>
  <c r="G70" i="1"/>
  <c r="E70" i="1"/>
  <c r="F70" i="1" s="1"/>
  <c r="AF69" i="1"/>
  <c r="AG67" i="1"/>
  <c r="AE67" i="1"/>
  <c r="Y67" i="1"/>
  <c r="U67" i="1"/>
  <c r="AA67" i="1" s="1"/>
  <c r="S67" i="1"/>
  <c r="O67" i="1"/>
  <c r="N67" i="1"/>
  <c r="M67" i="1"/>
  <c r="I67" i="1"/>
  <c r="H67" i="1" s="1"/>
  <c r="G67" i="1"/>
  <c r="E67" i="1"/>
  <c r="F67" i="1" s="1"/>
  <c r="AE66" i="1"/>
  <c r="T66" i="1"/>
  <c r="S66" i="1"/>
  <c r="Y66" i="1" s="1"/>
  <c r="Q66" i="1"/>
  <c r="N66" i="1"/>
  <c r="M66" i="1"/>
  <c r="I66" i="1"/>
  <c r="O66" i="1" s="1"/>
  <c r="H66" i="1"/>
  <c r="G66" i="1"/>
  <c r="AE65" i="1"/>
  <c r="AA65" i="1"/>
  <c r="Y65" i="1"/>
  <c r="T65" i="1"/>
  <c r="S65" i="1"/>
  <c r="Q65" i="1"/>
  <c r="R65" i="1" s="1"/>
  <c r="O65" i="1"/>
  <c r="AG65" i="1" s="1"/>
  <c r="N65" i="1"/>
  <c r="M65" i="1"/>
  <c r="H65" i="1"/>
  <c r="E65" i="1" s="1"/>
  <c r="F65" i="1" s="1"/>
  <c r="G65" i="1"/>
  <c r="AG64" i="1"/>
  <c r="AE64" i="1"/>
  <c r="U64" i="1"/>
  <c r="S64" i="1"/>
  <c r="Y64" i="1" s="1"/>
  <c r="M64" i="1"/>
  <c r="I64" i="1"/>
  <c r="G64" i="1"/>
  <c r="G61" i="1" s="1"/>
  <c r="AG63" i="1"/>
  <c r="AE63" i="1"/>
  <c r="Y63" i="1"/>
  <c r="U63" i="1"/>
  <c r="T63" i="1"/>
  <c r="S63" i="1"/>
  <c r="O63" i="1"/>
  <c r="AA63" i="1" s="1"/>
  <c r="M63" i="1"/>
  <c r="K63" i="1"/>
  <c r="L63" i="1" s="1"/>
  <c r="I63" i="1"/>
  <c r="H63" i="1"/>
  <c r="N63" i="1" s="1"/>
  <c r="G63" i="1"/>
  <c r="AF62" i="1"/>
  <c r="Z62" i="1"/>
  <c r="Y62" i="1"/>
  <c r="X62" i="1"/>
  <c r="W62" i="1"/>
  <c r="O62" i="1"/>
  <c r="AA62" i="1" s="1"/>
  <c r="N62" i="1"/>
  <c r="AE61" i="1"/>
  <c r="AA61" i="1"/>
  <c r="Y61" i="1"/>
  <c r="X61" i="1"/>
  <c r="W61" i="1"/>
  <c r="O61" i="1"/>
  <c r="N61" i="1"/>
  <c r="Z61" i="1" s="1"/>
  <c r="AE60" i="1"/>
  <c r="Y60" i="1"/>
  <c r="T60" i="1"/>
  <c r="S60" i="1"/>
  <c r="Q60" i="1"/>
  <c r="N60" i="1"/>
  <c r="M60" i="1"/>
  <c r="I60" i="1"/>
  <c r="O60" i="1" s="1"/>
  <c r="H60" i="1"/>
  <c r="G60" i="1"/>
  <c r="AE59" i="1"/>
  <c r="Y59" i="1"/>
  <c r="T59" i="1"/>
  <c r="S59" i="1"/>
  <c r="Q59" i="1"/>
  <c r="N59" i="1"/>
  <c r="M59" i="1"/>
  <c r="I59" i="1"/>
  <c r="E59" i="1" s="1"/>
  <c r="F59" i="1" s="1"/>
  <c r="H59" i="1"/>
  <c r="G59" i="1"/>
  <c r="AE58" i="1"/>
  <c r="Y58" i="1"/>
  <c r="U58" i="1"/>
  <c r="T58" i="1"/>
  <c r="S58" i="1"/>
  <c r="M58" i="1"/>
  <c r="H58" i="1"/>
  <c r="N58" i="1" s="1"/>
  <c r="G58" i="1"/>
  <c r="AE57" i="1"/>
  <c r="Y57" i="1"/>
  <c r="S57" i="1"/>
  <c r="Q57" i="1"/>
  <c r="R57" i="1" s="1"/>
  <c r="M57" i="1"/>
  <c r="I57" i="1"/>
  <c r="G57" i="1"/>
  <c r="AF56" i="1"/>
  <c r="AC56" i="1" s="1"/>
  <c r="AE56" i="1"/>
  <c r="AD56" i="1"/>
  <c r="Y56" i="1"/>
  <c r="S56" i="1"/>
  <c r="R56" i="1"/>
  <c r="Q56" i="1"/>
  <c r="O56" i="1"/>
  <c r="AG56" i="1" s="1"/>
  <c r="N56" i="1"/>
  <c r="Z56" i="1" s="1"/>
  <c r="M56" i="1"/>
  <c r="K56" i="1"/>
  <c r="L56" i="1" s="1"/>
  <c r="G56" i="1"/>
  <c r="F56" i="1"/>
  <c r="E56" i="1"/>
  <c r="AE55" i="1"/>
  <c r="Y55" i="1"/>
  <c r="T55" i="1"/>
  <c r="Q55" i="1" s="1"/>
  <c r="S55" i="1"/>
  <c r="R55" i="1"/>
  <c r="O55" i="1"/>
  <c r="M55" i="1"/>
  <c r="I55" i="1"/>
  <c r="H55" i="1"/>
  <c r="G55" i="1"/>
  <c r="AE54" i="1"/>
  <c r="Y54" i="1"/>
  <c r="T54" i="1"/>
  <c r="Q54" i="1" s="1"/>
  <c r="S54" i="1"/>
  <c r="R54" i="1"/>
  <c r="O54" i="1"/>
  <c r="AA54" i="1" s="1"/>
  <c r="M54" i="1"/>
  <c r="I54" i="1"/>
  <c r="H54" i="1"/>
  <c r="G54" i="1"/>
  <c r="AE53" i="1"/>
  <c r="Y53" i="1"/>
  <c r="T53" i="1"/>
  <c r="Q53" i="1" s="1"/>
  <c r="S53" i="1"/>
  <c r="R53" i="1"/>
  <c r="O53" i="1"/>
  <c r="AA53" i="1" s="1"/>
  <c r="M53" i="1"/>
  <c r="I53" i="1"/>
  <c r="H53" i="1"/>
  <c r="G53" i="1"/>
  <c r="AE52" i="1"/>
  <c r="Z52" i="1"/>
  <c r="Y52" i="1"/>
  <c r="U52" i="1"/>
  <c r="T52" i="1"/>
  <c r="S52" i="1"/>
  <c r="Q52" i="1"/>
  <c r="N52" i="1"/>
  <c r="M52" i="1"/>
  <c r="I52" i="1"/>
  <c r="O52" i="1" s="1"/>
  <c r="AG52" i="1" s="1"/>
  <c r="H52" i="1"/>
  <c r="G52" i="1"/>
  <c r="AF51" i="1"/>
  <c r="S51" i="1"/>
  <c r="R51" i="1"/>
  <c r="Q51" i="1"/>
  <c r="O51" i="1"/>
  <c r="AG51" i="1" s="1"/>
  <c r="N51" i="1"/>
  <c r="Z51" i="1" s="1"/>
  <c r="M51" i="1"/>
  <c r="Y51" i="1" s="1"/>
  <c r="AE51" i="1" s="1"/>
  <c r="G51" i="1"/>
  <c r="F51" i="1"/>
  <c r="E51" i="1"/>
  <c r="AE50" i="1"/>
  <c r="Y50" i="1"/>
  <c r="T50" i="1"/>
  <c r="Q50" i="1" s="1"/>
  <c r="S50" i="1"/>
  <c r="R50" i="1"/>
  <c r="O50" i="1"/>
  <c r="AA50" i="1" s="1"/>
  <c r="M50" i="1"/>
  <c r="I50" i="1"/>
  <c r="H50" i="1"/>
  <c r="G50" i="1"/>
  <c r="AE49" i="1"/>
  <c r="Y49" i="1"/>
  <c r="T49" i="1"/>
  <c r="Q49" i="1" s="1"/>
  <c r="R49" i="1" s="1"/>
  <c r="S49" i="1"/>
  <c r="O49" i="1"/>
  <c r="AA49" i="1" s="1"/>
  <c r="M49" i="1"/>
  <c r="I49" i="1"/>
  <c r="H49" i="1"/>
  <c r="G49" i="1"/>
  <c r="AE48" i="1"/>
  <c r="Y48" i="1"/>
  <c r="S48" i="1"/>
  <c r="Q48" i="1"/>
  <c r="M48" i="1"/>
  <c r="I48" i="1"/>
  <c r="G48" i="1"/>
  <c r="AE47" i="1"/>
  <c r="AA47" i="1"/>
  <c r="Y47" i="1"/>
  <c r="T47" i="1"/>
  <c r="S47" i="1"/>
  <c r="Q47" i="1"/>
  <c r="N47" i="1"/>
  <c r="K47" i="1" s="1"/>
  <c r="W47" i="1" s="1"/>
  <c r="X47" i="1" s="1"/>
  <c r="M47" i="1"/>
  <c r="L47" i="1"/>
  <c r="I47" i="1"/>
  <c r="O47" i="1" s="1"/>
  <c r="AG47" i="1" s="1"/>
  <c r="H47" i="1"/>
  <c r="G47" i="1"/>
  <c r="E47" i="1"/>
  <c r="F47" i="1" s="1"/>
  <c r="AE46" i="1"/>
  <c r="AA46" i="1"/>
  <c r="Y46" i="1"/>
  <c r="T46" i="1"/>
  <c r="S46" i="1"/>
  <c r="Q46" i="1"/>
  <c r="N46" i="1"/>
  <c r="K46" i="1" s="1"/>
  <c r="W46" i="1" s="1"/>
  <c r="X46" i="1" s="1"/>
  <c r="M46" i="1"/>
  <c r="L46" i="1"/>
  <c r="I46" i="1"/>
  <c r="O46" i="1" s="1"/>
  <c r="AG46" i="1" s="1"/>
  <c r="H46" i="1"/>
  <c r="G46" i="1"/>
  <c r="E46" i="1"/>
  <c r="F46" i="1" s="1"/>
  <c r="AE45" i="1"/>
  <c r="AA45" i="1"/>
  <c r="Y45" i="1"/>
  <c r="T45" i="1"/>
  <c r="S45" i="1"/>
  <c r="Q45" i="1"/>
  <c r="N45" i="1"/>
  <c r="K45" i="1" s="1"/>
  <c r="W45" i="1" s="1"/>
  <c r="X45" i="1" s="1"/>
  <c r="M45" i="1"/>
  <c r="L45" i="1"/>
  <c r="I45" i="1"/>
  <c r="O45" i="1" s="1"/>
  <c r="AG45" i="1" s="1"/>
  <c r="H45" i="1"/>
  <c r="G45" i="1"/>
  <c r="E45" i="1"/>
  <c r="F45" i="1" s="1"/>
  <c r="AF44" i="1"/>
  <c r="AE44" i="1"/>
  <c r="AA44" i="1"/>
  <c r="Y44" i="1"/>
  <c r="S44" i="1"/>
  <c r="R44" i="1"/>
  <c r="Q44" i="1"/>
  <c r="O44" i="1"/>
  <c r="AG44" i="1" s="1"/>
  <c r="N44" i="1"/>
  <c r="Z44" i="1" s="1"/>
  <c r="M44" i="1"/>
  <c r="G44" i="1"/>
  <c r="F44" i="1"/>
  <c r="E44" i="1"/>
  <c r="AG43" i="1"/>
  <c r="AE43" i="1"/>
  <c r="Z43" i="1"/>
  <c r="Y43" i="1"/>
  <c r="S43" i="1"/>
  <c r="Q43" i="1"/>
  <c r="O43" i="1"/>
  <c r="AA43" i="1" s="1"/>
  <c r="N43" i="1"/>
  <c r="M43" i="1"/>
  <c r="G43" i="1"/>
  <c r="E43" i="1"/>
  <c r="F43" i="1" s="1"/>
  <c r="AF42" i="1"/>
  <c r="AE42" i="1"/>
  <c r="Y42" i="1"/>
  <c r="S42" i="1"/>
  <c r="R42" i="1"/>
  <c r="Q42" i="1"/>
  <c r="O42" i="1"/>
  <c r="AG42" i="1" s="1"/>
  <c r="N42" i="1"/>
  <c r="Z42" i="1" s="1"/>
  <c r="M42" i="1"/>
  <c r="M36" i="1" s="1"/>
  <c r="G42" i="1"/>
  <c r="F42" i="1"/>
  <c r="E42" i="1"/>
  <c r="AG41" i="1"/>
  <c r="AE41" i="1"/>
  <c r="Y41" i="1"/>
  <c r="S41" i="1"/>
  <c r="Q41" i="1"/>
  <c r="O41" i="1"/>
  <c r="AA41" i="1" s="1"/>
  <c r="N41" i="1"/>
  <c r="M41" i="1"/>
  <c r="G41" i="1"/>
  <c r="E41" i="1"/>
  <c r="F41" i="1" s="1"/>
  <c r="AE40" i="1"/>
  <c r="AA40" i="1"/>
  <c r="Y40" i="1"/>
  <c r="S40" i="1"/>
  <c r="Q40" i="1"/>
  <c r="R40" i="1" s="1"/>
  <c r="O40" i="1"/>
  <c r="AG40" i="1" s="1"/>
  <c r="M40" i="1"/>
  <c r="H40" i="1"/>
  <c r="N40" i="1" s="1"/>
  <c r="G40" i="1"/>
  <c r="AG39" i="1"/>
  <c r="AE39" i="1"/>
  <c r="Y39" i="1"/>
  <c r="S39" i="1"/>
  <c r="Q39" i="1"/>
  <c r="O39" i="1"/>
  <c r="AA39" i="1" s="1"/>
  <c r="M39" i="1"/>
  <c r="H39" i="1"/>
  <c r="E39" i="1" s="1"/>
  <c r="F39" i="1" s="1"/>
  <c r="G39" i="1"/>
  <c r="AG38" i="1"/>
  <c r="AE38" i="1"/>
  <c r="Y38" i="1"/>
  <c r="S38" i="1"/>
  <c r="Q38" i="1"/>
  <c r="R38" i="1" s="1"/>
  <c r="O38" i="1"/>
  <c r="AA38" i="1" s="1"/>
  <c r="M38" i="1"/>
  <c r="H38" i="1"/>
  <c r="N38" i="1" s="1"/>
  <c r="G38" i="1"/>
  <c r="AG37" i="1"/>
  <c r="AE37" i="1"/>
  <c r="Y37" i="1"/>
  <c r="S37" i="1"/>
  <c r="Q37" i="1"/>
  <c r="O37" i="1"/>
  <c r="AA37" i="1" s="1"/>
  <c r="M37" i="1"/>
  <c r="H37" i="1"/>
  <c r="E37" i="1" s="1"/>
  <c r="G37" i="1"/>
  <c r="AE36" i="1"/>
  <c r="Y36" i="1"/>
  <c r="S36" i="1"/>
  <c r="I36" i="1"/>
  <c r="O36" i="1" s="1"/>
  <c r="G36" i="1"/>
  <c r="AF35" i="1"/>
  <c r="AC35" i="1" s="1"/>
  <c r="AD35" i="1" s="1"/>
  <c r="AE35" i="1"/>
  <c r="Y35" i="1"/>
  <c r="S35" i="1"/>
  <c r="R35" i="1"/>
  <c r="Q35" i="1"/>
  <c r="O35" i="1"/>
  <c r="AG35" i="1" s="1"/>
  <c r="N35" i="1"/>
  <c r="Z35" i="1" s="1"/>
  <c r="M35" i="1"/>
  <c r="K35" i="1"/>
  <c r="L35" i="1" s="1"/>
  <c r="G35" i="1"/>
  <c r="F35" i="1"/>
  <c r="E35" i="1"/>
  <c r="AG34" i="1"/>
  <c r="AE34" i="1"/>
  <c r="Y34" i="1"/>
  <c r="S34" i="1"/>
  <c r="Q34" i="1"/>
  <c r="R34" i="1" s="1"/>
  <c r="O34" i="1"/>
  <c r="AA34" i="1" s="1"/>
  <c r="N34" i="1"/>
  <c r="AF34" i="1" s="1"/>
  <c r="AC34" i="1" s="1"/>
  <c r="AD34" i="1" s="1"/>
  <c r="M34" i="1"/>
  <c r="G34" i="1"/>
  <c r="E34" i="1"/>
  <c r="F34" i="1" s="1"/>
  <c r="AF33" i="1"/>
  <c r="Z33" i="1"/>
  <c r="W33" i="1"/>
  <c r="O33" i="1"/>
  <c r="AA33" i="1" s="1"/>
  <c r="N33" i="1"/>
  <c r="R32" i="1"/>
  <c r="Q32" i="1"/>
  <c r="O32" i="1"/>
  <c r="AG32" i="1" s="1"/>
  <c r="N32" i="1"/>
  <c r="AF32" i="1" s="1"/>
  <c r="F32" i="1"/>
  <c r="E32" i="1"/>
  <c r="R31" i="1"/>
  <c r="Q31" i="1"/>
  <c r="O31" i="1"/>
  <c r="AG31" i="1" s="1"/>
  <c r="N31" i="1"/>
  <c r="AF31" i="1" s="1"/>
  <c r="F31" i="1"/>
  <c r="E31" i="1"/>
  <c r="R30" i="1"/>
  <c r="Q30" i="1"/>
  <c r="O30" i="1"/>
  <c r="AG30" i="1" s="1"/>
  <c r="N30" i="1"/>
  <c r="AF30" i="1" s="1"/>
  <c r="F30" i="1"/>
  <c r="E30" i="1"/>
  <c r="R29" i="1"/>
  <c r="Q29" i="1"/>
  <c r="O29" i="1"/>
  <c r="AG29" i="1" s="1"/>
  <c r="N29" i="1"/>
  <c r="AF29" i="1" s="1"/>
  <c r="F29" i="1"/>
  <c r="E29" i="1"/>
  <c r="AG28" i="1"/>
  <c r="AE28" i="1"/>
  <c r="Y28" i="1"/>
  <c r="S28" i="1"/>
  <c r="Q28" i="1"/>
  <c r="R28" i="1" s="1"/>
  <c r="O28" i="1"/>
  <c r="AA28" i="1" s="1"/>
  <c r="N28" i="1"/>
  <c r="Z28" i="1" s="1"/>
  <c r="M28" i="1"/>
  <c r="G28" i="1"/>
  <c r="E28" i="1"/>
  <c r="F28" i="1" s="1"/>
  <c r="AE27" i="1"/>
  <c r="Y27" i="1"/>
  <c r="S27" i="1"/>
  <c r="R27" i="1"/>
  <c r="Q27" i="1"/>
  <c r="O27" i="1"/>
  <c r="AG27" i="1" s="1"/>
  <c r="M27" i="1"/>
  <c r="I27" i="1"/>
  <c r="H27" i="1"/>
  <c r="N27" i="1" s="1"/>
  <c r="G27" i="1"/>
  <c r="AG26" i="1"/>
  <c r="AE26" i="1"/>
  <c r="Y26" i="1"/>
  <c r="S26" i="1"/>
  <c r="Q26" i="1"/>
  <c r="R26" i="1" s="1"/>
  <c r="O26" i="1"/>
  <c r="AA26" i="1" s="1"/>
  <c r="N26" i="1"/>
  <c r="Z26" i="1" s="1"/>
  <c r="M26" i="1"/>
  <c r="G26" i="1"/>
  <c r="E26" i="1"/>
  <c r="F26" i="1" s="1"/>
  <c r="AF25" i="1"/>
  <c r="AE25" i="1"/>
  <c r="Y25" i="1"/>
  <c r="T25" i="1"/>
  <c r="Z25" i="1" s="1"/>
  <c r="S25" i="1"/>
  <c r="Q25" i="1"/>
  <c r="R25" i="1" s="1"/>
  <c r="N25" i="1"/>
  <c r="K25" i="1" s="1"/>
  <c r="L25" i="1" s="1"/>
  <c r="M25" i="1"/>
  <c r="I25" i="1"/>
  <c r="O25" i="1" s="1"/>
  <c r="H25" i="1"/>
  <c r="G25" i="1"/>
  <c r="E25" i="1"/>
  <c r="F25" i="1" s="1"/>
  <c r="AF24" i="1"/>
  <c r="AE24" i="1"/>
  <c r="Y24" i="1"/>
  <c r="S24" i="1"/>
  <c r="R24" i="1"/>
  <c r="Q24" i="1"/>
  <c r="O24" i="1"/>
  <c r="K24" i="1" s="1"/>
  <c r="N24" i="1"/>
  <c r="Z24" i="1" s="1"/>
  <c r="M24" i="1"/>
  <c r="G24" i="1"/>
  <c r="F24" i="1"/>
  <c r="E24" i="1"/>
  <c r="AG23" i="1"/>
  <c r="AE23" i="1"/>
  <c r="AC23" i="1"/>
  <c r="AD23" i="1" s="1"/>
  <c r="Y23" i="1"/>
  <c r="S23" i="1"/>
  <c r="Q23" i="1"/>
  <c r="O23" i="1"/>
  <c r="AA23" i="1" s="1"/>
  <c r="N23" i="1"/>
  <c r="AF23" i="1" s="1"/>
  <c r="M23" i="1"/>
  <c r="G23" i="1"/>
  <c r="E23" i="1"/>
  <c r="F23" i="1" s="1"/>
  <c r="AF22" i="1"/>
  <c r="AE22" i="1"/>
  <c r="Y22" i="1"/>
  <c r="S22" i="1"/>
  <c r="R22" i="1"/>
  <c r="Q22" i="1"/>
  <c r="O22" i="1"/>
  <c r="AG22" i="1" s="1"/>
  <c r="N22" i="1"/>
  <c r="Z22" i="1" s="1"/>
  <c r="M22" i="1"/>
  <c r="K22" i="1"/>
  <c r="G22" i="1"/>
  <c r="F22" i="1"/>
  <c r="E22" i="1"/>
  <c r="AE21" i="1"/>
  <c r="Y21" i="1"/>
  <c r="T21" i="1"/>
  <c r="Q21" i="1" s="1"/>
  <c r="S21" i="1"/>
  <c r="O21" i="1"/>
  <c r="M21" i="1"/>
  <c r="K21" i="1"/>
  <c r="L21" i="1" s="1"/>
  <c r="I21" i="1"/>
  <c r="H21" i="1"/>
  <c r="N21" i="1" s="1"/>
  <c r="G21" i="1"/>
  <c r="AE20" i="1"/>
  <c r="Y20" i="1"/>
  <c r="T20" i="1"/>
  <c r="Q20" i="1" s="1"/>
  <c r="S20" i="1"/>
  <c r="O20" i="1"/>
  <c r="M20" i="1"/>
  <c r="K20" i="1"/>
  <c r="L20" i="1" s="1"/>
  <c r="I20" i="1"/>
  <c r="H20" i="1"/>
  <c r="N20" i="1" s="1"/>
  <c r="G20" i="1"/>
  <c r="AE19" i="1"/>
  <c r="Y19" i="1"/>
  <c r="T19" i="1"/>
  <c r="S19" i="1"/>
  <c r="O19" i="1"/>
  <c r="M19" i="1"/>
  <c r="K19" i="1"/>
  <c r="L19" i="1" s="1"/>
  <c r="I19" i="1"/>
  <c r="H19" i="1"/>
  <c r="N19" i="1" s="1"/>
  <c r="G19" i="1"/>
  <c r="AE18" i="1"/>
  <c r="Y18" i="1"/>
  <c r="U18" i="1"/>
  <c r="AA18" i="1" s="1"/>
  <c r="S18" i="1"/>
  <c r="M18" i="1"/>
  <c r="I18" i="1"/>
  <c r="O18" i="1" s="1"/>
  <c r="G18" i="1"/>
  <c r="AF17" i="1"/>
  <c r="AE17" i="1"/>
  <c r="Y17" i="1"/>
  <c r="T17" i="1"/>
  <c r="Z17" i="1" s="1"/>
  <c r="S17" i="1"/>
  <c r="Q17" i="1"/>
  <c r="R17" i="1" s="1"/>
  <c r="N17" i="1"/>
  <c r="M17" i="1"/>
  <c r="I17" i="1"/>
  <c r="O17" i="1" s="1"/>
  <c r="AG17" i="1" s="1"/>
  <c r="H17" i="1"/>
  <c r="G17" i="1"/>
  <c r="E17" i="1"/>
  <c r="AF16" i="1"/>
  <c r="AC16" i="1" s="1"/>
  <c r="AD16" i="1" s="1"/>
  <c r="AE16" i="1"/>
  <c r="AA16" i="1"/>
  <c r="Y16" i="1"/>
  <c r="W16" i="1"/>
  <c r="X16" i="1" s="1"/>
  <c r="T16" i="1"/>
  <c r="Z16" i="1" s="1"/>
  <c r="S16" i="1"/>
  <c r="Q16" i="1"/>
  <c r="R16" i="1" s="1"/>
  <c r="N16" i="1"/>
  <c r="K16" i="1" s="1"/>
  <c r="M16" i="1"/>
  <c r="L16" i="1"/>
  <c r="I16" i="1"/>
  <c r="O16" i="1" s="1"/>
  <c r="AG16" i="1" s="1"/>
  <c r="H16" i="1"/>
  <c r="G16" i="1"/>
  <c r="E16" i="1"/>
  <c r="F16" i="1" s="1"/>
  <c r="AF15" i="1"/>
  <c r="AE15" i="1"/>
  <c r="Y15" i="1"/>
  <c r="T15" i="1"/>
  <c r="Z15" i="1" s="1"/>
  <c r="S15" i="1"/>
  <c r="Q15" i="1"/>
  <c r="R15" i="1" s="1"/>
  <c r="N15" i="1"/>
  <c r="M15" i="1"/>
  <c r="I15" i="1"/>
  <c r="O15" i="1" s="1"/>
  <c r="AG15" i="1" s="1"/>
  <c r="H15" i="1"/>
  <c r="G15" i="1"/>
  <c r="E15" i="1"/>
  <c r="AE13" i="1"/>
  <c r="AD13" i="1"/>
  <c r="AC13" i="1"/>
  <c r="Y13" i="1"/>
  <c r="W13" i="1"/>
  <c r="X13" i="1" s="1"/>
  <c r="S13" i="1"/>
  <c r="R13" i="1"/>
  <c r="Q13" i="1"/>
  <c r="M13" i="1"/>
  <c r="K13" i="1"/>
  <c r="G13" i="1"/>
  <c r="F13" i="1"/>
  <c r="E13" i="1"/>
  <c r="AF12" i="1"/>
  <c r="AC12" i="1" s="1"/>
  <c r="AD12" i="1" s="1"/>
  <c r="AE12" i="1"/>
  <c r="Z12" i="1"/>
  <c r="W12" i="1" s="1"/>
  <c r="X12" i="1" s="1"/>
  <c r="Y12" i="1"/>
  <c r="T12" i="1"/>
  <c r="Q12" i="1" s="1"/>
  <c r="S12" i="1"/>
  <c r="R12" i="1"/>
  <c r="N12" i="1"/>
  <c r="K12" i="1" s="1"/>
  <c r="M12" i="1"/>
  <c r="L12" i="1"/>
  <c r="H12" i="1"/>
  <c r="E12" i="1" s="1"/>
  <c r="F12" i="1" s="1"/>
  <c r="G12" i="1"/>
  <c r="R21" i="1" l="1"/>
  <c r="W21" i="1"/>
  <c r="X21" i="1" s="1"/>
  <c r="F15" i="1"/>
  <c r="AA15" i="1"/>
  <c r="K17" i="1"/>
  <c r="L17" i="1" s="1"/>
  <c r="AC17" i="1"/>
  <c r="AD17" i="1" s="1"/>
  <c r="AC22" i="1"/>
  <c r="AD22" i="1" s="1"/>
  <c r="AC30" i="1"/>
  <c r="AD30" i="1" s="1"/>
  <c r="AC32" i="1"/>
  <c r="AD32" i="1" s="1"/>
  <c r="T18" i="1"/>
  <c r="Q19" i="1"/>
  <c r="AF19" i="1"/>
  <c r="AC19" i="1" s="1"/>
  <c r="AD19" i="1" s="1"/>
  <c r="AG19" i="1"/>
  <c r="AA19" i="1"/>
  <c r="Z19" i="1"/>
  <c r="AF20" i="1"/>
  <c r="AC20" i="1" s="1"/>
  <c r="AD20" i="1" s="1"/>
  <c r="AG20" i="1"/>
  <c r="AA20" i="1"/>
  <c r="Z20" i="1"/>
  <c r="AF21" i="1"/>
  <c r="AC21" i="1" s="1"/>
  <c r="AD21" i="1" s="1"/>
  <c r="AG21" i="1"/>
  <c r="AA21" i="1"/>
  <c r="Z21" i="1"/>
  <c r="AC24" i="1"/>
  <c r="AD24" i="1" s="1"/>
  <c r="AG25" i="1"/>
  <c r="AA25" i="1"/>
  <c r="AC25" i="1"/>
  <c r="AD25" i="1" s="1"/>
  <c r="Z27" i="1"/>
  <c r="AF27" i="1"/>
  <c r="AC27" i="1" s="1"/>
  <c r="AD27" i="1" s="1"/>
  <c r="K27" i="1"/>
  <c r="AG36" i="1"/>
  <c r="AA36" i="1"/>
  <c r="Z40" i="1"/>
  <c r="AF40" i="1"/>
  <c r="AC40" i="1" s="1"/>
  <c r="AD40" i="1" s="1"/>
  <c r="K40" i="1"/>
  <c r="L40" i="1" s="1"/>
  <c r="R20" i="1"/>
  <c r="W20" i="1"/>
  <c r="X20" i="1" s="1"/>
  <c r="R23" i="1"/>
  <c r="L24" i="1"/>
  <c r="W24" i="1"/>
  <c r="X24" i="1" s="1"/>
  <c r="AF38" i="1"/>
  <c r="AC38" i="1" s="1"/>
  <c r="AD38" i="1" s="1"/>
  <c r="K38" i="1"/>
  <c r="L38" i="1" s="1"/>
  <c r="Z38" i="1"/>
  <c r="L13" i="1"/>
  <c r="K15" i="1"/>
  <c r="L15" i="1" s="1"/>
  <c r="W15" i="1"/>
  <c r="X15" i="1" s="1"/>
  <c r="AC15" i="1"/>
  <c r="AD15" i="1" s="1"/>
  <c r="F17" i="1"/>
  <c r="AA17" i="1"/>
  <c r="AG18" i="1"/>
  <c r="L22" i="1"/>
  <c r="AC29" i="1"/>
  <c r="AD29" i="1" s="1"/>
  <c r="AC31" i="1"/>
  <c r="AD31" i="1" s="1"/>
  <c r="F37" i="1"/>
  <c r="W25" i="1"/>
  <c r="X25" i="1" s="1"/>
  <c r="AA27" i="1"/>
  <c r="Z34" i="1"/>
  <c r="N49" i="1"/>
  <c r="E49" i="1"/>
  <c r="F49" i="1" s="1"/>
  <c r="N50" i="1"/>
  <c r="E50" i="1"/>
  <c r="F50" i="1" s="1"/>
  <c r="Z58" i="1"/>
  <c r="Q58" i="1"/>
  <c r="AF65" i="1"/>
  <c r="AC65" i="1" s="1"/>
  <c r="AD65" i="1" s="1"/>
  <c r="K65" i="1"/>
  <c r="L65" i="1" s="1"/>
  <c r="Z65" i="1"/>
  <c r="AF71" i="1"/>
  <c r="AC71" i="1" s="1"/>
  <c r="AD71" i="1" s="1"/>
  <c r="K71" i="1"/>
  <c r="L71" i="1" s="1"/>
  <c r="AA77" i="1"/>
  <c r="L29" i="2"/>
  <c r="M29" i="2" s="1"/>
  <c r="M23" i="2"/>
  <c r="I24" i="2"/>
  <c r="I29" i="2" s="1"/>
  <c r="F29" i="2"/>
  <c r="H18" i="1"/>
  <c r="AG24" i="1"/>
  <c r="K26" i="1"/>
  <c r="L26" i="1" s="1"/>
  <c r="AF26" i="1"/>
  <c r="AC26" i="1" s="1"/>
  <c r="AD26" i="1" s="1"/>
  <c r="K28" i="1"/>
  <c r="L28" i="1" s="1"/>
  <c r="W28" i="1"/>
  <c r="X28" i="1" s="1"/>
  <c r="AF28" i="1"/>
  <c r="AC28" i="1" s="1"/>
  <c r="AD28" i="1" s="1"/>
  <c r="K29" i="1"/>
  <c r="L29" i="1" s="1"/>
  <c r="Z29" i="1"/>
  <c r="K30" i="1"/>
  <c r="L30" i="1" s="1"/>
  <c r="Z30" i="1"/>
  <c r="K31" i="1"/>
  <c r="L31" i="1" s="1"/>
  <c r="Z31" i="1"/>
  <c r="K32" i="1"/>
  <c r="L32" i="1" s="1"/>
  <c r="Z32" i="1"/>
  <c r="AG33" i="1"/>
  <c r="K34" i="1"/>
  <c r="L34" i="1" s="1"/>
  <c r="W34" i="1"/>
  <c r="X34" i="1" s="1"/>
  <c r="R37" i="1"/>
  <c r="E38" i="1"/>
  <c r="F38" i="1" s="1"/>
  <c r="R39" i="1"/>
  <c r="E40" i="1"/>
  <c r="F40" i="1" s="1"/>
  <c r="W40" i="1"/>
  <c r="X40" i="1" s="1"/>
  <c r="K42" i="1"/>
  <c r="AC42" i="1"/>
  <c r="AD42" i="1" s="1"/>
  <c r="Z45" i="1"/>
  <c r="Z46" i="1"/>
  <c r="Z47" i="1"/>
  <c r="AG49" i="1"/>
  <c r="AG50" i="1"/>
  <c r="K51" i="1"/>
  <c r="E52" i="1"/>
  <c r="F52" i="1" s="1"/>
  <c r="AG53" i="1"/>
  <c r="AG54" i="1"/>
  <c r="H57" i="1"/>
  <c r="O57" i="1"/>
  <c r="Z59" i="1"/>
  <c r="E60" i="1"/>
  <c r="F60" i="1" s="1"/>
  <c r="Z60" i="1"/>
  <c r="E66" i="1"/>
  <c r="F66" i="1" s="1"/>
  <c r="Z66" i="1"/>
  <c r="K67" i="1"/>
  <c r="L67" i="1" s="1"/>
  <c r="O78" i="1"/>
  <c r="N78" i="1" s="1"/>
  <c r="F77" i="1"/>
  <c r="Q80" i="1"/>
  <c r="R80" i="1" s="1"/>
  <c r="AF80" i="1"/>
  <c r="AC80" i="1" s="1"/>
  <c r="AD80" i="1" s="1"/>
  <c r="N30" i="2"/>
  <c r="M30" i="2"/>
  <c r="K33" i="2"/>
  <c r="S31" i="2"/>
  <c r="R31" i="2"/>
  <c r="S35" i="2"/>
  <c r="R35" i="2"/>
  <c r="I38" i="2"/>
  <c r="H38" i="2"/>
  <c r="R38" i="2"/>
  <c r="S38" i="2"/>
  <c r="AA24" i="1"/>
  <c r="AF41" i="1"/>
  <c r="AC41" i="1" s="1"/>
  <c r="AD41" i="1" s="1"/>
  <c r="K41" i="1"/>
  <c r="L41" i="1" s="1"/>
  <c r="W52" i="1"/>
  <c r="X52" i="1" s="1"/>
  <c r="R52" i="1"/>
  <c r="N53" i="1"/>
  <c r="E53" i="1"/>
  <c r="F53" i="1" s="1"/>
  <c r="AG55" i="1"/>
  <c r="AA55" i="1"/>
  <c r="AG60" i="1"/>
  <c r="AA60" i="1"/>
  <c r="H64" i="1"/>
  <c r="O64" i="1"/>
  <c r="W22" i="1"/>
  <c r="X22" i="1" s="1"/>
  <c r="AA22" i="1"/>
  <c r="Z23" i="1"/>
  <c r="AA29" i="1"/>
  <c r="AA30" i="1"/>
  <c r="AA31" i="1"/>
  <c r="AA32" i="1"/>
  <c r="W35" i="1"/>
  <c r="X35" i="1" s="1"/>
  <c r="AA35" i="1"/>
  <c r="Q36" i="1"/>
  <c r="N37" i="1"/>
  <c r="N39" i="1"/>
  <c r="R41" i="1"/>
  <c r="W41" i="1"/>
  <c r="X41" i="1" s="1"/>
  <c r="Z41" i="1"/>
  <c r="AA42" i="1"/>
  <c r="AF43" i="1"/>
  <c r="AC43" i="1" s="1"/>
  <c r="AD43" i="1" s="1"/>
  <c r="K43" i="1"/>
  <c r="L43" i="1" s="1"/>
  <c r="O48" i="1"/>
  <c r="H48" i="1"/>
  <c r="R48" i="1"/>
  <c r="AA51" i="1"/>
  <c r="AF59" i="1"/>
  <c r="AF60" i="1"/>
  <c r="AC60" i="1" s="1"/>
  <c r="AD60" i="1" s="1"/>
  <c r="K60" i="1"/>
  <c r="L60" i="1" s="1"/>
  <c r="AF63" i="1"/>
  <c r="AC63" i="1" s="1"/>
  <c r="AD63" i="1" s="1"/>
  <c r="X65" i="1"/>
  <c r="AF66" i="1"/>
  <c r="AC66" i="1" s="1"/>
  <c r="AD66" i="1" s="1"/>
  <c r="K66" i="1"/>
  <c r="L66" i="1" s="1"/>
  <c r="H71" i="1"/>
  <c r="E71" i="1" s="1"/>
  <c r="F71" i="1" s="1"/>
  <c r="F68" i="1" s="1"/>
  <c r="I78" i="1"/>
  <c r="H78" i="1" s="1"/>
  <c r="E78" i="1" s="1"/>
  <c r="F78" i="1" s="1"/>
  <c r="AG78" i="1"/>
  <c r="Z72" i="1"/>
  <c r="W72" i="1" s="1"/>
  <c r="X72" i="1" s="1"/>
  <c r="AA78" i="1"/>
  <c r="Z78" i="1" s="1"/>
  <c r="W78" i="1" s="1"/>
  <c r="X78" i="1" s="1"/>
  <c r="AF74" i="1"/>
  <c r="AC74" i="1" s="1"/>
  <c r="AD74" i="1" s="1"/>
  <c r="AC77" i="1"/>
  <c r="AD77" i="1" s="1"/>
  <c r="H18" i="2"/>
  <c r="G22" i="2"/>
  <c r="P18" i="2"/>
  <c r="S18" i="2" s="1"/>
  <c r="O22" i="2"/>
  <c r="I44" i="2"/>
  <c r="H44" i="2"/>
  <c r="S50" i="2"/>
  <c r="R50" i="2"/>
  <c r="W43" i="1"/>
  <c r="X43" i="1" s="1"/>
  <c r="R43" i="1"/>
  <c r="AC51" i="1"/>
  <c r="N54" i="1"/>
  <c r="E54" i="1"/>
  <c r="F54" i="1" s="1"/>
  <c r="N55" i="1"/>
  <c r="E55" i="1"/>
  <c r="F55" i="1" s="1"/>
  <c r="I58" i="1"/>
  <c r="O58" i="1" s="1"/>
  <c r="O59" i="1"/>
  <c r="Z63" i="1"/>
  <c r="Q63" i="1"/>
  <c r="AA64" i="1"/>
  <c r="AG66" i="1"/>
  <c r="AA66" i="1"/>
  <c r="E19" i="1"/>
  <c r="F19" i="1" s="1"/>
  <c r="E20" i="1"/>
  <c r="F20" i="1" s="1"/>
  <c r="E21" i="1"/>
  <c r="F21" i="1" s="1"/>
  <c r="K23" i="1"/>
  <c r="L23" i="1" s="1"/>
  <c r="E27" i="1"/>
  <c r="F27" i="1" s="1"/>
  <c r="H36" i="1"/>
  <c r="N36" i="1" s="1"/>
  <c r="K44" i="1"/>
  <c r="AC44" i="1"/>
  <c r="AD44" i="1" s="1"/>
  <c r="R45" i="1"/>
  <c r="AF45" i="1"/>
  <c r="AC45" i="1" s="1"/>
  <c r="AD45" i="1" s="1"/>
  <c r="R46" i="1"/>
  <c r="AF46" i="1"/>
  <c r="AC46" i="1" s="1"/>
  <c r="AD46" i="1" s="1"/>
  <c r="R47" i="1"/>
  <c r="AF47" i="1"/>
  <c r="AC47" i="1" s="1"/>
  <c r="AD47" i="1" s="1"/>
  <c r="K52" i="1"/>
  <c r="L52" i="1" s="1"/>
  <c r="AF52" i="1"/>
  <c r="AC52" i="1" s="1"/>
  <c r="AD52" i="1" s="1"/>
  <c r="AA52" i="1"/>
  <c r="AF58" i="1"/>
  <c r="R59" i="1"/>
  <c r="R60" i="1"/>
  <c r="R66" i="1"/>
  <c r="X66" i="1" s="1"/>
  <c r="L72" i="1"/>
  <c r="F73" i="1"/>
  <c r="X74" i="1"/>
  <c r="AF75" i="1"/>
  <c r="AC75" i="1" s="1"/>
  <c r="AD75" i="1" s="1"/>
  <c r="K75" i="1"/>
  <c r="L75" i="1" s="1"/>
  <c r="AF76" i="1"/>
  <c r="AC76" i="1" s="1"/>
  <c r="AD76" i="1" s="1"/>
  <c r="K77" i="1"/>
  <c r="L77" i="1" s="1"/>
  <c r="X77" i="1" s="1"/>
  <c r="J22" i="2"/>
  <c r="J57" i="2" s="1"/>
  <c r="J100" i="2" s="1"/>
  <c r="J102" i="2" s="1"/>
  <c r="K17" i="2"/>
  <c r="K25" i="2"/>
  <c r="N25" i="2" s="1"/>
  <c r="J29" i="2"/>
  <c r="I41" i="2"/>
  <c r="H41" i="2"/>
  <c r="T64" i="1"/>
  <c r="T67" i="1"/>
  <c r="AF67" i="1" s="1"/>
  <c r="AC67" i="1" s="1"/>
  <c r="AD67" i="1" s="1"/>
  <c r="T71" i="1"/>
  <c r="Q71" i="1" s="1"/>
  <c r="R71" i="1" s="1"/>
  <c r="AF73" i="1"/>
  <c r="AC73" i="1" s="1"/>
  <c r="AD73" i="1" s="1"/>
  <c r="E22" i="2"/>
  <c r="M17" i="2"/>
  <c r="Q22" i="2"/>
  <c r="H20" i="2"/>
  <c r="M21" i="2"/>
  <c r="G29" i="2"/>
  <c r="H29" i="2" s="1"/>
  <c r="O29" i="2"/>
  <c r="H24" i="2"/>
  <c r="M25" i="2"/>
  <c r="R26" i="2"/>
  <c r="H28" i="2"/>
  <c r="E33" i="2"/>
  <c r="N31" i="2"/>
  <c r="S32" i="2"/>
  <c r="G56" i="2"/>
  <c r="I34" i="2"/>
  <c r="H34" i="2"/>
  <c r="O56" i="2"/>
  <c r="P34" i="2"/>
  <c r="I37" i="2"/>
  <c r="H37" i="2"/>
  <c r="N39" i="2"/>
  <c r="M39" i="2"/>
  <c r="S40" i="2"/>
  <c r="N42" i="2"/>
  <c r="M42" i="2"/>
  <c r="S42" i="2"/>
  <c r="W56" i="1"/>
  <c r="X56" i="1" s="1"/>
  <c r="AA56" i="1"/>
  <c r="W60" i="1"/>
  <c r="X60" i="1" s="1"/>
  <c r="W65" i="1"/>
  <c r="W66" i="1"/>
  <c r="F22" i="2"/>
  <c r="I17" i="2"/>
  <c r="H17" i="2"/>
  <c r="N18" i="2"/>
  <c r="M18" i="2"/>
  <c r="S19" i="2"/>
  <c r="R19" i="2"/>
  <c r="I21" i="2"/>
  <c r="H21" i="2"/>
  <c r="S23" i="2"/>
  <c r="P29" i="2"/>
  <c r="R23" i="2"/>
  <c r="I25" i="2"/>
  <c r="H25" i="2"/>
  <c r="N26" i="2"/>
  <c r="M26" i="2"/>
  <c r="S27" i="2"/>
  <c r="R27" i="2"/>
  <c r="G33" i="2"/>
  <c r="O33" i="2"/>
  <c r="P30" i="2"/>
  <c r="L33" i="2"/>
  <c r="M33" i="2" s="1"/>
  <c r="M31" i="2"/>
  <c r="N35" i="2"/>
  <c r="M35" i="2"/>
  <c r="N38" i="2"/>
  <c r="M38" i="2"/>
  <c r="S43" i="2"/>
  <c r="R43" i="2"/>
  <c r="N67" i="2"/>
  <c r="M67" i="2"/>
  <c r="I70" i="2"/>
  <c r="H70" i="2"/>
  <c r="S72" i="2"/>
  <c r="R72" i="2"/>
  <c r="M81" i="2"/>
  <c r="N81" i="2"/>
  <c r="R82" i="2"/>
  <c r="S82" i="2"/>
  <c r="I89" i="2"/>
  <c r="H89" i="2"/>
  <c r="R89" i="2"/>
  <c r="S89" i="2"/>
  <c r="E58" i="1"/>
  <c r="F58" i="1" s="1"/>
  <c r="E63" i="1"/>
  <c r="F63" i="1" s="1"/>
  <c r="AF79" i="1"/>
  <c r="AC79" i="1" s="1"/>
  <c r="AD79" i="1" s="1"/>
  <c r="K79" i="1"/>
  <c r="L79" i="1" s="1"/>
  <c r="L80" i="1"/>
  <c r="I18" i="2"/>
  <c r="N19" i="2"/>
  <c r="S20" i="2"/>
  <c r="E29" i="2"/>
  <c r="N23" i="2"/>
  <c r="K29" i="2"/>
  <c r="Q29" i="2"/>
  <c r="S24" i="2"/>
  <c r="I26" i="2"/>
  <c r="N27" i="2"/>
  <c r="S28" i="2"/>
  <c r="Q33" i="2"/>
  <c r="H32" i="2"/>
  <c r="K56" i="2"/>
  <c r="M56" i="2" s="1"/>
  <c r="N34" i="2"/>
  <c r="M34" i="2"/>
  <c r="S36" i="2"/>
  <c r="R36" i="2"/>
  <c r="S39" i="2"/>
  <c r="R39" i="2"/>
  <c r="I40" i="2"/>
  <c r="N43" i="2"/>
  <c r="I51" i="2"/>
  <c r="H51" i="2"/>
  <c r="S61" i="2"/>
  <c r="R61" i="2"/>
  <c r="N64" i="2"/>
  <c r="M64" i="2"/>
  <c r="H65" i="2"/>
  <c r="I65" i="2"/>
  <c r="S17" i="2"/>
  <c r="L22" i="2"/>
  <c r="H45" i="2"/>
  <c r="M46" i="2"/>
  <c r="R47" i="2"/>
  <c r="H49" i="2"/>
  <c r="R51" i="2"/>
  <c r="S52" i="2"/>
  <c r="R52" i="2"/>
  <c r="I53" i="2"/>
  <c r="H54" i="2"/>
  <c r="N55" i="2"/>
  <c r="S59" i="2"/>
  <c r="S60" i="2"/>
  <c r="R60" i="2"/>
  <c r="I61" i="2"/>
  <c r="E99" i="2"/>
  <c r="K99" i="2"/>
  <c r="N63" i="2"/>
  <c r="M63" i="2"/>
  <c r="S65" i="2"/>
  <c r="R65" i="2"/>
  <c r="I75" i="2"/>
  <c r="H75" i="2"/>
  <c r="R78" i="2"/>
  <c r="S78" i="2"/>
  <c r="S86" i="2"/>
  <c r="R86" i="2"/>
  <c r="N97" i="2"/>
  <c r="M97" i="2"/>
  <c r="E56" i="2"/>
  <c r="Q56" i="2"/>
  <c r="M44" i="2"/>
  <c r="I46" i="2"/>
  <c r="H46" i="2"/>
  <c r="N47" i="2"/>
  <c r="M47" i="2"/>
  <c r="S48" i="2"/>
  <c r="R48" i="2"/>
  <c r="S53" i="2"/>
  <c r="R53" i="2"/>
  <c r="I55" i="2"/>
  <c r="H55" i="2"/>
  <c r="I58" i="2"/>
  <c r="P62" i="2"/>
  <c r="N59" i="2"/>
  <c r="N62" i="2" s="1"/>
  <c r="J62" i="2"/>
  <c r="S64" i="2"/>
  <c r="R64" i="2"/>
  <c r="I67" i="2"/>
  <c r="H67" i="2"/>
  <c r="H76" i="2"/>
  <c r="I76" i="2"/>
  <c r="I77" i="2"/>
  <c r="H77" i="2"/>
  <c r="S81" i="2"/>
  <c r="R81" i="2"/>
  <c r="N94" i="2"/>
  <c r="M94" i="2"/>
  <c r="H95" i="2"/>
  <c r="I95" i="2"/>
  <c r="F30" i="2"/>
  <c r="F33" i="2" s="1"/>
  <c r="F56" i="2"/>
  <c r="J56" i="2"/>
  <c r="S45" i="2"/>
  <c r="I47" i="2"/>
  <c r="N48" i="2"/>
  <c r="I50" i="2"/>
  <c r="H50" i="2"/>
  <c r="N52" i="2"/>
  <c r="M52" i="2"/>
  <c r="M58" i="2"/>
  <c r="K62" i="2"/>
  <c r="M62" i="2" s="1"/>
  <c r="Q62" i="2"/>
  <c r="R62" i="2" s="1"/>
  <c r="I59" i="2"/>
  <c r="H59" i="2"/>
  <c r="N60" i="2"/>
  <c r="M60" i="2"/>
  <c r="G99" i="2"/>
  <c r="I63" i="2"/>
  <c r="H63" i="2"/>
  <c r="O99" i="2"/>
  <c r="P63" i="2"/>
  <c r="I66" i="2"/>
  <c r="H66" i="2"/>
  <c r="S67" i="2"/>
  <c r="R67" i="2"/>
  <c r="N70" i="2"/>
  <c r="M70" i="2"/>
  <c r="I73" i="2"/>
  <c r="H73" i="2"/>
  <c r="R74" i="2"/>
  <c r="S74" i="2"/>
  <c r="S76" i="2"/>
  <c r="R76" i="2"/>
  <c r="I92" i="2"/>
  <c r="H92" i="2"/>
  <c r="S58" i="2"/>
  <c r="G62" i="2"/>
  <c r="H62" i="2" s="1"/>
  <c r="O62" i="2"/>
  <c r="L99" i="2"/>
  <c r="M99" i="2" s="1"/>
  <c r="M69" i="2"/>
  <c r="R69" i="2"/>
  <c r="H72" i="2"/>
  <c r="M72" i="2"/>
  <c r="M76" i="2"/>
  <c r="I78" i="2"/>
  <c r="N78" i="2"/>
  <c r="H79" i="2"/>
  <c r="R79" i="2"/>
  <c r="H83" i="2"/>
  <c r="M85" i="2"/>
  <c r="I88" i="2"/>
  <c r="H88" i="2"/>
  <c r="N88" i="2"/>
  <c r="N90" i="2"/>
  <c r="M90" i="2"/>
  <c r="N93" i="2"/>
  <c r="M93" i="2"/>
  <c r="S93" i="2"/>
  <c r="S95" i="2"/>
  <c r="R95" i="2"/>
  <c r="S98" i="2"/>
  <c r="R98" i="2"/>
  <c r="M51" i="2"/>
  <c r="M55" i="2"/>
  <c r="H58" i="2"/>
  <c r="M59" i="2"/>
  <c r="I69" i="2"/>
  <c r="H69" i="2"/>
  <c r="S71" i="2"/>
  <c r="R71" i="2"/>
  <c r="S75" i="2"/>
  <c r="R75" i="2"/>
  <c r="S80" i="2"/>
  <c r="I81" i="2"/>
  <c r="M82" i="2"/>
  <c r="I85" i="2"/>
  <c r="H85" i="2"/>
  <c r="I86" i="2"/>
  <c r="N86" i="2"/>
  <c r="M86" i="2"/>
  <c r="N89" i="2"/>
  <c r="M89" i="2"/>
  <c r="S91" i="2"/>
  <c r="R91" i="2"/>
  <c r="S94" i="2"/>
  <c r="R94" i="2"/>
  <c r="I97" i="2"/>
  <c r="H97" i="2"/>
  <c r="F99" i="2"/>
  <c r="J99" i="2"/>
  <c r="N74" i="2"/>
  <c r="M74" i="2"/>
  <c r="M75" i="2"/>
  <c r="M77" i="2"/>
  <c r="I84" i="2"/>
  <c r="H84" i="2"/>
  <c r="S87" i="2"/>
  <c r="R87" i="2"/>
  <c r="S90" i="2"/>
  <c r="R90" i="2"/>
  <c r="I93" i="2"/>
  <c r="H93" i="2"/>
  <c r="I96" i="2"/>
  <c r="H96" i="2"/>
  <c r="N98" i="2"/>
  <c r="M98" i="2"/>
  <c r="I30" i="2" l="1"/>
  <c r="I33" i="2" s="1"/>
  <c r="AA48" i="1"/>
  <c r="AG48" i="1"/>
  <c r="N64" i="1"/>
  <c r="E64" i="1"/>
  <c r="F64" i="1" s="1"/>
  <c r="R58" i="1"/>
  <c r="W31" i="1"/>
  <c r="X31" i="1" s="1"/>
  <c r="I99" i="2"/>
  <c r="S22" i="2"/>
  <c r="N56" i="2"/>
  <c r="R29" i="2"/>
  <c r="S29" i="2"/>
  <c r="I22" i="2"/>
  <c r="I56" i="2"/>
  <c r="E57" i="2"/>
  <c r="E100" i="2" s="1"/>
  <c r="E102" i="2" s="1"/>
  <c r="Z64" i="1"/>
  <c r="Q64" i="1"/>
  <c r="W77" i="1"/>
  <c r="Z36" i="1"/>
  <c r="AF36" i="1"/>
  <c r="AG59" i="1"/>
  <c r="AA59" i="1"/>
  <c r="G57" i="2"/>
  <c r="H22" i="2"/>
  <c r="K59" i="1"/>
  <c r="R36" i="1"/>
  <c r="W26" i="1"/>
  <c r="X26" i="1" s="1"/>
  <c r="AF49" i="1"/>
  <c r="AC49" i="1" s="1"/>
  <c r="AD49" i="1" s="1"/>
  <c r="Z49" i="1"/>
  <c r="K49" i="1"/>
  <c r="W30" i="1"/>
  <c r="X30" i="1" s="1"/>
  <c r="W23" i="1"/>
  <c r="X23" i="1" s="1"/>
  <c r="R19" i="1"/>
  <c r="W19" i="1"/>
  <c r="X19" i="1" s="1"/>
  <c r="W17" i="1"/>
  <c r="X17" i="1" s="1"/>
  <c r="L57" i="2"/>
  <c r="Z67" i="1"/>
  <c r="Q67" i="1"/>
  <c r="L44" i="1"/>
  <c r="W44" i="1"/>
  <c r="X44" i="1" s="1"/>
  <c r="N57" i="1"/>
  <c r="E57" i="1"/>
  <c r="F57" i="1" s="1"/>
  <c r="L51" i="1"/>
  <c r="X51" i="1" s="1"/>
  <c r="AD51" i="1" s="1"/>
  <c r="W51" i="1"/>
  <c r="H99" i="2"/>
  <c r="I62" i="2"/>
  <c r="H30" i="2"/>
  <c r="F57" i="2"/>
  <c r="F100" i="2" s="1"/>
  <c r="F102" i="2" s="1"/>
  <c r="P56" i="2"/>
  <c r="R56" i="2" s="1"/>
  <c r="R34" i="2"/>
  <c r="S34" i="2"/>
  <c r="S56" i="2" s="1"/>
  <c r="H56" i="2"/>
  <c r="R18" i="2"/>
  <c r="AG58" i="1"/>
  <c r="AC58" i="1" s="1"/>
  <c r="AD58" i="1" s="1"/>
  <c r="AA58" i="1"/>
  <c r="K58" i="1"/>
  <c r="L58" i="1" s="1"/>
  <c r="AF54" i="1"/>
  <c r="AC54" i="1" s="1"/>
  <c r="AD54" i="1" s="1"/>
  <c r="Z54" i="1"/>
  <c r="K54" i="1"/>
  <c r="AC59" i="1"/>
  <c r="AD59" i="1" s="1"/>
  <c r="AF53" i="1"/>
  <c r="AC53" i="1" s="1"/>
  <c r="AD53" i="1" s="1"/>
  <c r="Z53" i="1"/>
  <c r="K53" i="1"/>
  <c r="F36" i="1"/>
  <c r="W27" i="1"/>
  <c r="X27" i="1" s="1"/>
  <c r="L27" i="1"/>
  <c r="Q18" i="1"/>
  <c r="W29" i="1"/>
  <c r="X29" i="1" s="1"/>
  <c r="P33" i="2"/>
  <c r="R33" i="2" s="1"/>
  <c r="S30" i="2"/>
  <c r="S33" i="2" s="1"/>
  <c r="AF55" i="1"/>
  <c r="AC55" i="1" s="1"/>
  <c r="AD55" i="1" s="1"/>
  <c r="Z55" i="1"/>
  <c r="K55" i="1"/>
  <c r="AF37" i="1"/>
  <c r="AC37" i="1" s="1"/>
  <c r="K37" i="1"/>
  <c r="Z37" i="1"/>
  <c r="N18" i="1"/>
  <c r="Z18" i="1" s="1"/>
  <c r="E18" i="1"/>
  <c r="F18" i="1" s="1"/>
  <c r="P99" i="2"/>
  <c r="R99" i="2" s="1"/>
  <c r="R63" i="2"/>
  <c r="S63" i="2"/>
  <c r="S99" i="2" s="1"/>
  <c r="S62" i="2"/>
  <c r="R30" i="2"/>
  <c r="N99" i="2"/>
  <c r="N29" i="2"/>
  <c r="F61" i="1"/>
  <c r="H33" i="2"/>
  <c r="Q57" i="2"/>
  <c r="N17" i="2"/>
  <c r="N22" i="2" s="1"/>
  <c r="K22" i="2"/>
  <c r="K57" i="2" s="1"/>
  <c r="K100" i="2" s="1"/>
  <c r="K102" i="2" s="1"/>
  <c r="W63" i="1"/>
  <c r="R63" i="1"/>
  <c r="X63" i="1" s="1"/>
  <c r="O57" i="2"/>
  <c r="O100" i="2" s="1"/>
  <c r="O102" i="2" s="1"/>
  <c r="P22" i="2"/>
  <c r="P57" i="2" s="1"/>
  <c r="P100" i="2" s="1"/>
  <c r="P102" i="2" s="1"/>
  <c r="N48" i="1"/>
  <c r="E48" i="1"/>
  <c r="F48" i="1" s="1"/>
  <c r="AF39" i="1"/>
  <c r="AC39" i="1" s="1"/>
  <c r="AD39" i="1" s="1"/>
  <c r="K39" i="1"/>
  <c r="Z39" i="1"/>
  <c r="N33" i="2"/>
  <c r="K78" i="1"/>
  <c r="L78" i="1" s="1"/>
  <c r="AF78" i="1"/>
  <c r="AC78" i="1" s="1"/>
  <c r="AD78" i="1" s="1"/>
  <c r="AG57" i="1"/>
  <c r="AA57" i="1"/>
  <c r="L42" i="1"/>
  <c r="W42" i="1"/>
  <c r="X42" i="1" s="1"/>
  <c r="W38" i="1"/>
  <c r="X38" i="1" s="1"/>
  <c r="AF50" i="1"/>
  <c r="AC50" i="1" s="1"/>
  <c r="AD50" i="1" s="1"/>
  <c r="Z50" i="1"/>
  <c r="K50" i="1"/>
  <c r="W32" i="1"/>
  <c r="X32" i="1" s="1"/>
  <c r="L50" i="1" l="1"/>
  <c r="W50" i="1"/>
  <c r="X50" i="1" s="1"/>
  <c r="L37" i="1"/>
  <c r="W37" i="1"/>
  <c r="X37" i="1" s="1"/>
  <c r="R18" i="1"/>
  <c r="N57" i="2"/>
  <c r="N100" i="2" s="1"/>
  <c r="N102" i="2" s="1"/>
  <c r="AD37" i="1"/>
  <c r="L53" i="1"/>
  <c r="W53" i="1"/>
  <c r="X53" i="1" s="1"/>
  <c r="AF57" i="1"/>
  <c r="AC57" i="1" s="1"/>
  <c r="AD57" i="1" s="1"/>
  <c r="K57" i="1"/>
  <c r="Z57" i="1"/>
  <c r="L59" i="1"/>
  <c r="W59" i="1"/>
  <c r="X59" i="1" s="1"/>
  <c r="R64" i="1"/>
  <c r="I57" i="2"/>
  <c r="I100" i="2" s="1"/>
  <c r="I102" i="2" s="1"/>
  <c r="S57" i="2"/>
  <c r="S100" i="2" s="1"/>
  <c r="S102" i="2" s="1"/>
  <c r="W58" i="1"/>
  <c r="X58" i="1" s="1"/>
  <c r="L39" i="1"/>
  <c r="W39" i="1"/>
  <c r="X39" i="1" s="1"/>
  <c r="W67" i="1"/>
  <c r="X67" i="1" s="1"/>
  <c r="R67" i="1"/>
  <c r="R22" i="2"/>
  <c r="K18" i="1"/>
  <c r="L18" i="1" s="1"/>
  <c r="AF18" i="1"/>
  <c r="AC18" i="1" s="1"/>
  <c r="AD18" i="1" s="1"/>
  <c r="L55" i="1"/>
  <c r="W55" i="1"/>
  <c r="X55" i="1" s="1"/>
  <c r="L54" i="1"/>
  <c r="W54" i="1"/>
  <c r="X54" i="1" s="1"/>
  <c r="E36" i="1"/>
  <c r="L100" i="2"/>
  <c r="M57" i="2"/>
  <c r="K48" i="1"/>
  <c r="K36" i="1" s="1"/>
  <c r="W36" i="1" s="1"/>
  <c r="Z48" i="1"/>
  <c r="AF48" i="1" s="1"/>
  <c r="AC48" i="1" s="1"/>
  <c r="AD48" i="1" s="1"/>
  <c r="Q100" i="2"/>
  <c r="R57" i="2"/>
  <c r="M22" i="2"/>
  <c r="L49" i="1"/>
  <c r="W49" i="1"/>
  <c r="X49" i="1" s="1"/>
  <c r="G100" i="2"/>
  <c r="H57" i="2"/>
  <c r="AF64" i="1"/>
  <c r="AC64" i="1" s="1"/>
  <c r="AD64" i="1" s="1"/>
  <c r="AD61" i="1" s="1"/>
  <c r="K64" i="1"/>
  <c r="L64" i="1" s="1"/>
  <c r="Q102" i="2" l="1"/>
  <c r="R102" i="2" s="1"/>
  <c r="R100" i="2"/>
  <c r="M100" i="2"/>
  <c r="L102" i="2"/>
  <c r="M102" i="2" s="1"/>
  <c r="X64" i="1"/>
  <c r="W64" i="1"/>
  <c r="L57" i="1"/>
  <c r="W57" i="1"/>
  <c r="X57" i="1" s="1"/>
  <c r="AD36" i="1"/>
  <c r="W18" i="1"/>
  <c r="X18" i="1" s="1"/>
  <c r="H100" i="2"/>
  <c r="G102" i="2"/>
  <c r="H102" i="2" s="1"/>
  <c r="L48" i="1"/>
  <c r="L36" i="1" s="1"/>
  <c r="W48" i="1"/>
  <c r="X48" i="1" s="1"/>
  <c r="X36" i="1" s="1"/>
  <c r="AC36" i="1"/>
</calcChain>
</file>

<file path=xl/sharedStrings.xml><?xml version="1.0" encoding="utf-8"?>
<sst xmlns="http://schemas.openxmlformats.org/spreadsheetml/2006/main" count="455" uniqueCount="302">
  <si>
    <t>Анализ исполнения объемов медицинской помощи по отдельным видам и условиям медицинской помощи, указанным в поручении (п. 3.1)  руководителям исполнительных органов субъектов Российской Федерации в сфере охраны здоровья на заседании оперативного штаба Министерства здравоохранения Российской Федерации от 12.02.2026, за 1 квартал 2026 года</t>
  </si>
  <si>
    <t>Условия предоставления медицинской помощи</t>
  </si>
  <si>
    <t>№ строки</t>
  </si>
  <si>
    <t>ПРОТОКОЛ №4 от 16.03.2026</t>
  </si>
  <si>
    <t>ПЛАН НА 1 КВАРТАЛ 2026 ГОДА (План ПРОТОКОЛА №4 от 16.03.2026/12*3)</t>
  </si>
  <si>
    <t>ФАКТ ЗА 1 КВАРТАЛ 2026 ГОДА</t>
  </si>
  <si>
    <t>Уровень исполнения, в %</t>
  </si>
  <si>
    <t>Отклонение, "-"-превышение распределенных объемов, "+"- невыполнение распределенных объемов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</si>
  <si>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</t>
  </si>
  <si>
    <t>Объем медицинской помощи (вызов, посещения, обращения, случаи)</t>
  </si>
  <si>
    <t>Всего: 
2=3+4</t>
  </si>
  <si>
    <t>в том числе:</t>
  </si>
  <si>
    <t>Всего: 
5=6+7</t>
  </si>
  <si>
    <t>Всего: 
8=9+10</t>
  </si>
  <si>
    <t xml:space="preserve">Всего: 
</t>
  </si>
  <si>
    <t>Всего: 
14=15+16</t>
  </si>
  <si>
    <t>Всего: 
3=5+6</t>
  </si>
  <si>
    <t>взрослые</t>
  </si>
  <si>
    <t>дети от 0 до 17 лет включительно</t>
  </si>
  <si>
    <t>на территории страхования</t>
  </si>
  <si>
    <t>за пределами территории страхования</t>
  </si>
  <si>
    <t>1</t>
  </si>
  <si>
    <t>2</t>
  </si>
  <si>
    <t>5</t>
  </si>
  <si>
    <t>6</t>
  </si>
  <si>
    <t>Всего, в том числе</t>
  </si>
  <si>
    <t>1=3+4+17+23</t>
  </si>
  <si>
    <t>x</t>
  </si>
  <si>
    <t>пациентам с новой коронавирусной инфекцией COVID-19</t>
  </si>
  <si>
    <t>2=3.1+12.1+ 12.2+31.1</t>
  </si>
  <si>
    <t>Скорая медицинская помощь, всего</t>
  </si>
  <si>
    <t>3</t>
  </si>
  <si>
    <t>из них пациентам с новой коронавирусной инфекцией COVID-19</t>
  </si>
  <si>
    <t>3.1</t>
  </si>
  <si>
    <t>Амбулаторно-поликлиническая помощь, всего, в том числе</t>
  </si>
  <si>
    <t>4=5+6+7+8+9+10+11+ 12+13+14+15+16</t>
  </si>
  <si>
    <t>Посещения для проведения профилактических медицинских осмотров</t>
  </si>
  <si>
    <t>Посещения для проведения диспансеризации, всего</t>
  </si>
  <si>
    <t>в том числе угубленная диспансеризация</t>
  </si>
  <si>
    <t>6.1</t>
  </si>
  <si>
    <t>Диспансеризация по оценке репродуктивного здоровья женщин и мужчин:</t>
  </si>
  <si>
    <t>женщины</t>
  </si>
  <si>
    <t>7.1</t>
  </si>
  <si>
    <t>мужчины</t>
  </si>
  <si>
    <t>7.2</t>
  </si>
  <si>
    <t>Посещения с профилактическими целями центров здоровья, включая диспансерное наблюдение</t>
  </si>
  <si>
    <t>Посещений с иными целями</t>
  </si>
  <si>
    <t>Посещения по неотложной помощи</t>
  </si>
  <si>
    <t>из них посещения на дому</t>
  </si>
  <si>
    <t>10.1</t>
  </si>
  <si>
    <t>Медицинская реабилитация в амбулаторных условиях</t>
  </si>
  <si>
    <t>посещения на дому</t>
  </si>
  <si>
    <t>11.1</t>
  </si>
  <si>
    <t>Обращения в связи с заболеваниями, всего, из них</t>
  </si>
  <si>
    <t>12.1</t>
  </si>
  <si>
    <t>тестирование на выявление новой коронавирусной инфекции COVID-19</t>
  </si>
  <si>
    <t>12.2</t>
  </si>
  <si>
    <t>тестирование на наличие респираторных инфекций, включая вирус гриппа (любым из методов), всего, из них:</t>
  </si>
  <si>
    <t>12.3</t>
  </si>
  <si>
    <t>по заболеванию грипп</t>
  </si>
  <si>
    <t>12.3.1</t>
  </si>
  <si>
    <t>по заболеванию ОРВи</t>
  </si>
  <si>
    <t>12.3.2</t>
  </si>
  <si>
    <t>12.4</t>
  </si>
  <si>
    <r>
      <rPr>
        <sz val="10"/>
        <color theme="1"/>
        <rFont val="Times New Roman"/>
        <family val="1"/>
        <charset val="204"/>
      </rPr>
      <t>консультация с применением телемедицинских технологий при дистанционном взаимодействии</t>
    </r>
    <r>
      <rPr>
        <b/>
        <sz val="10"/>
        <color theme="1"/>
        <rFont val="times new roman"/>
        <family val="1"/>
        <charset val="204"/>
      </rPr>
      <t xml:space="preserve"> медицинских работников между собой</t>
    </r>
  </si>
  <si>
    <t>12.5</t>
  </si>
  <si>
    <r>
      <rPr>
        <sz val="10"/>
        <color theme="1"/>
        <rFont val="Times New Roman"/>
        <family val="1"/>
        <charset val="204"/>
      </rPr>
      <t xml:space="preserve">консультация с применением телемедицинских технологий при дистанционном взаимодействии </t>
    </r>
    <r>
      <rPr>
        <b/>
        <sz val="10"/>
        <color theme="1"/>
        <rFont val="times new roman"/>
        <family val="1"/>
        <charset val="204"/>
      </rPr>
      <t>медицинских работников с пациентами или их законными представителями</t>
    </r>
  </si>
  <si>
    <t>12.6</t>
  </si>
  <si>
    <t>Проведение отдельных диагностических (лабораторных) исследований (медицинских услуг), всего, в том числе</t>
  </si>
  <si>
    <t>13=13.1+13.2+13.3+13.4+13.5+13.6+13.7+ 13.8+13.9+13.10.+ 13.11.+13.12.</t>
  </si>
  <si>
    <t>компьютерная томография</t>
  </si>
  <si>
    <t>13.1</t>
  </si>
  <si>
    <t>магнитно-резонансная томография</t>
  </si>
  <si>
    <t>13.2</t>
  </si>
  <si>
    <t>ультразвуковое исследование сердечно-сосудистой системы</t>
  </si>
  <si>
    <t>13.3</t>
  </si>
  <si>
    <t>эндоскопические диагностические исследования</t>
  </si>
  <si>
    <t>13.4</t>
  </si>
  <si>
    <t>молекулярно-генетическое исследование с целью диагностики онкологических заболеваний</t>
  </si>
  <si>
    <t>13.5</t>
  </si>
  <si>
    <t>патолого-анатомическое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</si>
  <si>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13.6</t>
  </si>
  <si>
    <t>ПЭТ-КТ при онкологических заболеваниях</t>
  </si>
  <si>
    <t>13.7</t>
  </si>
  <si>
    <t>ОФЭКТ/КТ/сцинтиграфия</t>
  </si>
  <si>
    <t>13.8</t>
  </si>
  <si>
    <t>неинвазивное пренатальное тестирование (определение внеклеточной ДНК плода по крови матери)</t>
  </si>
  <si>
    <t>13.9</t>
  </si>
  <si>
    <t>определение РНК-вируса гепатита C (Hepatitis C virus) в крови методом полимеразной цепной реакции</t>
  </si>
  <si>
    <t>13.10</t>
  </si>
  <si>
    <t>лабораторная диагностика для пациентов с хроническим вирусным гепатитом C (оценка стадии фиброза, определение генотипа вируса гепатита C)</t>
  </si>
  <si>
    <t>13.11</t>
  </si>
  <si>
    <t>Прочие</t>
  </si>
  <si>
    <t>13.12</t>
  </si>
  <si>
    <t>Школа для больных с хроническими заболеваниями, школа для беременных и по вопросам грудного вскармливания, в том числе:</t>
  </si>
  <si>
    <t>14</t>
  </si>
  <si>
    <t>школа сахарного диабета</t>
  </si>
  <si>
    <t>14.1</t>
  </si>
  <si>
    <t>школа для беременных и по вопросам грудного вскармливания</t>
  </si>
  <si>
    <t>14.2</t>
  </si>
  <si>
    <t>диспансерное наблюдение, в том числе по поводу:</t>
  </si>
  <si>
    <t>15=15.1+15.2+15.3+15.4</t>
  </si>
  <si>
    <t>онкологических заболеваний</t>
  </si>
  <si>
    <t>15.1</t>
  </si>
  <si>
    <t>сахарного диабета</t>
  </si>
  <si>
    <t>15.2</t>
  </si>
  <si>
    <t>болезней системы кровообращения</t>
  </si>
  <si>
    <t>15.3</t>
  </si>
  <si>
    <t>прочие</t>
  </si>
  <si>
    <t>15.4</t>
  </si>
  <si>
    <t>пациентов с неинфекционными заболеваниями застрахованных лиц, прошедших диспансерное наблюдение на рабочем месте и (или) в образовательной организации из строки 15</t>
  </si>
  <si>
    <t>15.5</t>
  </si>
  <si>
    <t>Дистанционное наблюдение за состоянием здоровья пациентов, в том числе</t>
  </si>
  <si>
    <t>16=16.1+16.2</t>
  </si>
  <si>
    <t>пациентов с сахарным диабетом</t>
  </si>
  <si>
    <t>16.1</t>
  </si>
  <si>
    <t>пациентов с артериальной гипертензией</t>
  </si>
  <si>
    <t>16.2</t>
  </si>
  <si>
    <t>Дневные стационары в части:</t>
  </si>
  <si>
    <t>17=18+19+20+21+22</t>
  </si>
  <si>
    <t>медицинская помощь на дому</t>
  </si>
  <si>
    <t>17.1</t>
  </si>
  <si>
    <t>по профилю «онкология»</t>
  </si>
  <si>
    <t>экстракорпоральное оплодотворение</t>
  </si>
  <si>
    <t>по заболеванию вирусным гепатитом С</t>
  </si>
  <si>
    <t>медицинская реабилитация</t>
  </si>
  <si>
    <t>иные профили</t>
  </si>
  <si>
    <t>Стационарная медицинская помощь, в части:</t>
  </si>
  <si>
    <t>23=24+25+26+27+28+ 29+30+31</t>
  </si>
  <si>
    <t>23.1</t>
  </si>
  <si>
    <t>госпитализация маломобильных граждан для диспансеризации</t>
  </si>
  <si>
    <t>23.2</t>
  </si>
  <si>
    <t>24</t>
  </si>
  <si>
    <t>Стентирование коронарных артерий медицинскими организациями</t>
  </si>
  <si>
    <t>25</t>
  </si>
  <si>
    <t>Имплантация частотно-адаптированного кардиостимулятора взрослым</t>
  </si>
  <si>
    <t>26</t>
  </si>
  <si>
    <t>Эндоваскулярная деструкция дополнительных путей и аритмогенных зон сердца</t>
  </si>
  <si>
    <t>27</t>
  </si>
  <si>
    <t>Оперативные вмешательства на брахиоцефальных артериях (стентирование или эндартерэктомия)</t>
  </si>
  <si>
    <t>28</t>
  </si>
  <si>
    <t>Трансплантация почки</t>
  </si>
  <si>
    <t>29</t>
  </si>
  <si>
    <t>30</t>
  </si>
  <si>
    <t>иные профили, всего, из них:</t>
  </si>
  <si>
    <t>31</t>
  </si>
  <si>
    <t>31.1</t>
  </si>
  <si>
    <t>по заболеванию гепатитом С</t>
  </si>
  <si>
    <t>31.2</t>
  </si>
  <si>
    <t>Анализ исполнения объемов медицинской помощи по условиям оказания в части медицинской реабилитации за 1 квартал 2026 года</t>
  </si>
  <si>
    <t>№ п/п</t>
  </si>
  <si>
    <t>Наименование медицинских организаций</t>
  </si>
  <si>
    <t>Код МО*</t>
  </si>
  <si>
    <t>Медицинская реабилитация в условиях круглосуточного стационара</t>
  </si>
  <si>
    <t>Медицинская реабилитация в условиях дневного стационара</t>
  </si>
  <si>
    <t>План на 2026 год (Протокол №4 от 16.03.2026)</t>
  </si>
  <si>
    <t>Факт за 1 квартал 2026 года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</si>
  <si>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</si>
  <si>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</si>
  <si>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</si>
  <si>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</si>
  <si>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</si>
  <si>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</si>
  <si>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>64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</si>
  <si>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</si>
  <si>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</si>
  <si>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</si>
  <si>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</si>
  <si>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</si>
  <si>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</si>
  <si>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</si>
  <si>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</si>
  <si>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</si>
  <si>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</si>
  <si>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</si>
  <si>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</si>
  <si>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</si>
  <si>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</si>
  <si>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</si>
  <si>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</si>
  <si>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</si>
  <si>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</si>
  <si>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</si>
  <si>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</si>
  <si>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</si>
  <si>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</si>
  <si>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</si>
  <si>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</si>
  <si>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</si>
  <si>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</si>
  <si>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</si>
  <si>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</si>
  <si>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</si>
  <si>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</si>
  <si>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</si>
  <si>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</si>
  <si>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</si>
  <si>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</si>
  <si>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</si>
  <si>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</si>
  <si>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</si>
  <si>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</si>
  <si>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</si>
  <si>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</si>
  <si>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</si>
  <si>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</si>
  <si>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</si>
  <si>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</si>
  <si>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</si>
  <si>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</si>
  <si>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</si>
  <si>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</si>
  <si>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</si>
  <si>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</si>
  <si>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</si>
  <si>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</si>
  <si>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</si>
  <si>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</si>
  <si>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</si>
  <si>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</si>
  <si>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</si>
  <si>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</si>
  <si>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</si>
  <si>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</si>
  <si>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</si>
  <si>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</si>
  <si>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</si>
  <si>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</si>
  <si>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</si>
  <si>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</si>
  <si>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</si>
  <si>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</si>
  <si>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</si>
  <si>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</si>
  <si>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</si>
  <si>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</si>
  <si>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</si>
  <si>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</si>
  <si>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</si>
  <si>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</si>
  <si>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</si>
  <si>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</si>
  <si>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</si>
  <si>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</si>
  <si>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</si>
  <si>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</si>
  <si>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</si>
  <si>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</si>
  <si>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</si>
  <si>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</si>
  <si>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</si>
  <si>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</si>
  <si>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</si>
  <si>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</si>
  <si>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</si>
  <si>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</si>
  <si>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</si>
  <si>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</si>
  <si>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</si>
  <si>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</si>
  <si>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</si>
  <si>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 «Здоровье»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</si>
  <si>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</si>
  <si>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</si>
  <si>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</si>
  <si>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</si>
  <si>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</si>
  <si>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«Медицина для Вас»</t>
  </si>
  <si>
    <t>170</t>
  </si>
  <si>
    <t>ООО «Медицина для Вас плюс»</t>
  </si>
  <si>
    <t>171</t>
  </si>
  <si>
    <t>ООО «КДЦ Медиклиник»</t>
  </si>
  <si>
    <t>172</t>
  </si>
  <si>
    <t>ООО «Эстедент»</t>
  </si>
  <si>
    <t>175</t>
  </si>
  <si>
    <t>ООО «Гармония плюс»</t>
  </si>
  <si>
    <t>178</t>
  </si>
  <si>
    <t>ООО «Серебряный бор»</t>
  </si>
  <si>
    <t>179</t>
  </si>
  <si>
    <t>ООО «Поликлиника №8»</t>
  </si>
  <si>
    <t>183</t>
  </si>
  <si>
    <t>ООО «КЛИНИКА СТАНДАРТ ПЕНЗА»</t>
  </si>
  <si>
    <t>187</t>
  </si>
  <si>
    <t>ООО «Клиника Фомина Пенза»</t>
  </si>
  <si>
    <t>190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</si>
  <si>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</si>
  <si>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</si>
  <si>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</si>
  <si>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</si>
  <si>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</si>
  <si>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</si>
  <si>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</si>
  <si>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</si>
  <si>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</si>
  <si>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 В.В. 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</si>
  <si>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</si>
  <si>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</si>
  <si>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</si>
  <si>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</si>
  <si>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</si>
  <si>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№1.3.22</t>
  </si>
  <si>
    <t>Приложение №1.3.22.1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</si>
</sst>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  <numFmt numFmtId="165" formatCode="#,##0.00_ ;\-#,##0.00\ "/>
    <numFmt numFmtId="166" formatCode="_-* #,##0.0\ _₽_-;\-* #,##0.0\ _₽_-;_-* &quot;-&quot;??\ _₽_-;_-@_-"/>
    <numFmt numFmtId="167" formatCode="_-* #,##0.0\ _₽_-;\-* #,##0.0\ _₽_-;_-* &quot;-&quot;?\ _₽_-;_-@_-"/>
    <numFmt numFmtId="168" formatCode="_-* #,##0.00\ _₽_-;\-* #,##0.00\ _₽_-;_-* &quot;-&quot;\ _₽_-;_-@_-"/>
  </numFmts>
  <fonts count="4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Calibri"/>
      <family val="2"/>
      <charset val="204"/>
    </font>
    <font>
      <sz val="7"/>
      <name val="Calibri"/>
      <family val="2"/>
      <charset val="204"/>
    </font>
    <font>
      <b/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8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4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30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28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8"/>
      <color theme="1"/>
      <name val="Times New Roman"/>
      <family val="1"/>
      <charset val="204"/>
    </font>
    <font>
      <sz val="1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FFF6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9FFCC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42" fillId="0" borderId="0"/>
    <xf numFmtId="0" fontId="45" fillId="0" borderId="0"/>
    <xf numFmtId="0" fontId="47" fillId="0" borderId="0"/>
  </cellStyleXfs>
  <cellXfs count="176">
    <xf numFmtId="0" fontId="0" fillId="0" borderId="0" xfId="0"/>
    <xf numFmtId="0" fontId="1" fillId="0" borderId="0" xfId="2" applyFill="1"/>
    <xf numFmtId="0" fontId="3" fillId="0" borderId="1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vertical="center" wrapText="1"/>
    </xf>
    <xf numFmtId="0" fontId="1" fillId="0" borderId="2" xfId="2" applyFill="1" applyBorder="1"/>
    <xf numFmtId="0" fontId="1" fillId="2" borderId="2" xfId="2" applyFill="1" applyBorder="1"/>
    <xf numFmtId="0" fontId="5" fillId="0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0" xfId="2" applyFont="1" applyFill="1"/>
    <xf numFmtId="0" fontId="10" fillId="0" borderId="0" xfId="2" applyFont="1" applyFill="1"/>
    <xf numFmtId="0" fontId="11" fillId="3" borderId="2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164" fontId="14" fillId="0" borderId="2" xfId="1" applyNumberFormat="1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49" fontId="15" fillId="0" borderId="2" xfId="2" applyNumberFormat="1" applyFont="1" applyFill="1" applyBorder="1" applyAlignment="1">
      <alignment horizontal="center" vertical="center" wrapText="1"/>
    </xf>
    <xf numFmtId="0" fontId="11" fillId="5" borderId="2" xfId="2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left" vertical="center" wrapText="1" indent="2"/>
    </xf>
    <xf numFmtId="0" fontId="12" fillId="0" borderId="2" xfId="2" applyFont="1" applyFill="1" applyBorder="1" applyAlignment="1">
      <alignment horizontal="center" vertical="center" wrapText="1"/>
    </xf>
    <xf numFmtId="43" fontId="5" fillId="2" borderId="2" xfId="1" applyNumberFormat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left" vertical="center" wrapText="1" indent="2"/>
    </xf>
    <xf numFmtId="0" fontId="12" fillId="0" borderId="2" xfId="2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vertical="center" wrapText="1"/>
    </xf>
    <xf numFmtId="49" fontId="18" fillId="0" borderId="2" xfId="2" applyNumberFormat="1" applyFont="1" applyFill="1" applyBorder="1" applyAlignment="1">
      <alignment horizontal="center" vertical="center" wrapText="1"/>
    </xf>
    <xf numFmtId="164" fontId="19" fillId="0" borderId="2" xfId="1" applyNumberFormat="1" applyFont="1" applyFill="1" applyBorder="1" applyAlignment="1">
      <alignment horizontal="center" vertical="center" wrapText="1"/>
    </xf>
    <xf numFmtId="164" fontId="19" fillId="2" borderId="2" xfId="1" applyNumberFormat="1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left" vertical="center" wrapText="1" indent="1"/>
    </xf>
    <xf numFmtId="0" fontId="16" fillId="0" borderId="2" xfId="3" applyFont="1" applyFill="1" applyBorder="1" applyAlignment="1">
      <alignment horizontal="left" vertical="center" wrapText="1" indent="1"/>
    </xf>
    <xf numFmtId="49" fontId="20" fillId="0" borderId="2" xfId="2" applyNumberFormat="1" applyFont="1" applyFill="1" applyBorder="1" applyAlignment="1">
      <alignment horizontal="center" vertical="center" wrapText="1"/>
    </xf>
    <xf numFmtId="0" fontId="21" fillId="7" borderId="2" xfId="2" applyFont="1" applyFill="1" applyBorder="1" applyAlignment="1">
      <alignment horizontal="center" vertical="center" wrapText="1"/>
    </xf>
    <xf numFmtId="0" fontId="11" fillId="8" borderId="2" xfId="2" applyFont="1" applyFill="1" applyBorder="1" applyAlignment="1">
      <alignment horizontal="center" vertical="center" wrapText="1"/>
    </xf>
    <xf numFmtId="0" fontId="11" fillId="6" borderId="2" xfId="2" applyFont="1" applyFill="1" applyBorder="1" applyAlignment="1">
      <alignment horizontal="center" vertical="center" wrapText="1"/>
    </xf>
    <xf numFmtId="49" fontId="13" fillId="6" borderId="2" xfId="2" applyNumberFormat="1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center" vertical="center" wrapText="1"/>
    </xf>
    <xf numFmtId="49" fontId="15" fillId="0" borderId="3" xfId="2" applyNumberFormat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left" vertical="center" wrapText="1" indent="4"/>
    </xf>
    <xf numFmtId="0" fontId="24" fillId="0" borderId="2" xfId="2" applyFont="1" applyFill="1" applyBorder="1" applyAlignment="1">
      <alignment vertical="center" wrapText="1"/>
    </xf>
    <xf numFmtId="0" fontId="18" fillId="0" borderId="2" xfId="2" applyFont="1" applyFill="1" applyBorder="1" applyAlignment="1">
      <alignment horizontal="center" vertical="center" wrapText="1"/>
    </xf>
    <xf numFmtId="49" fontId="13" fillId="0" borderId="2" xfId="2" applyNumberFormat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/>
    </xf>
    <xf numFmtId="166" fontId="5" fillId="2" borderId="2" xfId="1" applyNumberFormat="1" applyFont="1" applyFill="1" applyBorder="1" applyAlignment="1">
      <alignment horizontal="center" vertical="center" wrapText="1"/>
    </xf>
    <xf numFmtId="43" fontId="14" fillId="2" borderId="2" xfId="1" applyNumberFormat="1" applyFont="1" applyFill="1" applyBorder="1" applyAlignment="1">
      <alignment horizontal="center" vertical="center" wrapText="1"/>
    </xf>
    <xf numFmtId="49" fontId="13" fillId="3" borderId="2" xfId="2" applyNumberFormat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11" fillId="9" borderId="2" xfId="2" applyFont="1" applyFill="1" applyBorder="1" applyAlignment="1">
      <alignment horizontal="center" vertical="center" wrapText="1"/>
    </xf>
    <xf numFmtId="49" fontId="13" fillId="9" borderId="2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49" fontId="13" fillId="0" borderId="5" xfId="2" applyNumberFormat="1" applyFont="1" applyFill="1" applyBorder="1" applyAlignment="1">
      <alignment horizontal="center" vertical="center" wrapText="1"/>
    </xf>
    <xf numFmtId="164" fontId="5" fillId="10" borderId="6" xfId="1" applyNumberFormat="1" applyFont="1" applyFill="1" applyBorder="1" applyAlignment="1">
      <alignment horizontal="center" vertical="center" wrapText="1"/>
    </xf>
    <xf numFmtId="164" fontId="5" fillId="11" borderId="5" xfId="1" applyNumberFormat="1" applyFont="1" applyFill="1" applyBorder="1" applyAlignment="1">
      <alignment horizontal="center" vertical="center" wrapText="1"/>
    </xf>
    <xf numFmtId="164" fontId="14" fillId="12" borderId="5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7" fontId="9" fillId="0" borderId="0" xfId="2" applyNumberFormat="1" applyFont="1" applyFill="1"/>
    <xf numFmtId="164" fontId="5" fillId="10" borderId="7" xfId="1" applyNumberFormat="1" applyFont="1" applyFill="1" applyBorder="1" applyAlignment="1">
      <alignment horizontal="center" vertical="center" wrapText="1"/>
    </xf>
    <xf numFmtId="164" fontId="14" fillId="12" borderId="2" xfId="1" applyNumberFormat="1" applyFont="1" applyFill="1" applyBorder="1" applyAlignment="1">
      <alignment horizontal="center" vertical="center" wrapText="1"/>
    </xf>
    <xf numFmtId="164" fontId="5" fillId="10" borderId="8" xfId="1" applyNumberFormat="1" applyFont="1" applyFill="1" applyBorder="1" applyAlignment="1">
      <alignment horizontal="center" vertical="center" wrapText="1"/>
    </xf>
    <xf numFmtId="164" fontId="5" fillId="0" borderId="9" xfId="1" applyNumberFormat="1" applyFont="1" applyFill="1" applyBorder="1" applyAlignment="1">
      <alignment horizontal="center" vertical="center" wrapText="1"/>
    </xf>
    <xf numFmtId="164" fontId="14" fillId="12" borderId="9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 wrapText="1"/>
    </xf>
    <xf numFmtId="0" fontId="19" fillId="0" borderId="0" xfId="2" applyFont="1" applyFill="1" applyAlignment="1">
      <alignment vertical="center" wrapText="1"/>
    </xf>
    <xf numFmtId="0" fontId="17" fillId="0" borderId="0" xfId="2" applyFont="1" applyFill="1" applyAlignment="1">
      <alignment horizontal="justify" vertical="center"/>
    </xf>
    <xf numFmtId="0" fontId="25" fillId="0" borderId="0" xfId="2" applyFont="1" applyFill="1" applyAlignment="1">
      <alignment horizontal="justify" vertical="center"/>
    </xf>
    <xf numFmtId="0" fontId="1" fillId="0" borderId="0" xfId="2" applyFill="1" applyBorder="1"/>
    <xf numFmtId="0" fontId="17" fillId="0" borderId="0" xfId="2" applyFont="1" applyFill="1" applyBorder="1" applyAlignment="1">
      <alignment horizontal="center"/>
    </xf>
    <xf numFmtId="0" fontId="26" fillId="0" borderId="0" xfId="2" applyFont="1" applyFill="1" applyBorder="1" applyAlignment="1">
      <alignment horizontal="center"/>
    </xf>
    <xf numFmtId="0" fontId="24" fillId="0" borderId="0" xfId="2" applyFont="1" applyFill="1" applyBorder="1" applyAlignment="1">
      <alignment horizontal="center"/>
    </xf>
    <xf numFmtId="0" fontId="17" fillId="0" borderId="0" xfId="2" applyFont="1" applyFill="1" applyBorder="1"/>
    <xf numFmtId="0" fontId="17" fillId="0" borderId="0" xfId="2" applyFont="1" applyFill="1"/>
    <xf numFmtId="0" fontId="27" fillId="0" borderId="0" xfId="2" applyFont="1" applyFill="1"/>
    <xf numFmtId="0" fontId="1" fillId="0" borderId="0" xfId="2" applyFont="1" applyFill="1"/>
    <xf numFmtId="3" fontId="29" fillId="0" borderId="0" xfId="4" applyNumberFormat="1" applyFont="1" applyFill="1" applyAlignment="1">
      <alignment horizontal="center"/>
    </xf>
    <xf numFmtId="0" fontId="29" fillId="0" borderId="0" xfId="4" applyFont="1" applyFill="1"/>
    <xf numFmtId="3" fontId="29" fillId="0" borderId="0" xfId="4" applyNumberFormat="1" applyFont="1" applyFill="1"/>
    <xf numFmtId="3" fontId="31" fillId="0" borderId="0" xfId="4" applyNumberFormat="1" applyFont="1" applyFill="1" applyAlignment="1">
      <alignment horizontal="center"/>
    </xf>
    <xf numFmtId="0" fontId="31" fillId="0" borderId="0" xfId="4" applyFont="1" applyFill="1"/>
    <xf numFmtId="3" fontId="31" fillId="0" borderId="0" xfId="4" applyNumberFormat="1" applyFont="1" applyFill="1"/>
    <xf numFmtId="3" fontId="32" fillId="0" borderId="0" xfId="4" applyNumberFormat="1" applyFont="1" applyFill="1" applyAlignment="1">
      <alignment horizontal="center"/>
    </xf>
    <xf numFmtId="0" fontId="32" fillId="0" borderId="0" xfId="4" applyFont="1" applyFill="1"/>
    <xf numFmtId="3" fontId="32" fillId="0" borderId="0" xfId="4" applyNumberFormat="1" applyFont="1" applyFill="1"/>
    <xf numFmtId="3" fontId="34" fillId="0" borderId="2" xfId="4" applyNumberFormat="1" applyFont="1" applyFill="1" applyBorder="1" applyAlignment="1">
      <alignment horizontal="center" vertical="center" wrapText="1"/>
    </xf>
    <xf numFmtId="0" fontId="33" fillId="0" borderId="0" xfId="4" applyFont="1" applyFill="1" applyAlignment="1">
      <alignment horizontal="center" vertical="center"/>
    </xf>
    <xf numFmtId="3" fontId="28" fillId="0" borderId="2" xfId="4" applyNumberFormat="1" applyFont="1" applyBorder="1" applyAlignment="1">
      <alignment horizontal="center" vertical="center" wrapText="1"/>
    </xf>
    <xf numFmtId="3" fontId="38" fillId="0" borderId="2" xfId="4" applyNumberFormat="1" applyFont="1" applyFill="1" applyBorder="1" applyAlignment="1">
      <alignment horizontal="center" vertical="center"/>
    </xf>
    <xf numFmtId="0" fontId="38" fillId="0" borderId="2" xfId="4" applyFont="1" applyFill="1" applyBorder="1" applyAlignment="1">
      <alignment horizontal="center" vertical="center"/>
    </xf>
    <xf numFmtId="0" fontId="29" fillId="0" borderId="0" xfId="4" applyFont="1" applyFill="1" applyAlignment="1">
      <alignment vertical="center"/>
    </xf>
    <xf numFmtId="3" fontId="33" fillId="16" borderId="2" xfId="4" applyNumberFormat="1" applyFont="1" applyFill="1" applyBorder="1" applyAlignment="1">
      <alignment horizontal="center"/>
    </xf>
    <xf numFmtId="0" fontId="34" fillId="16" borderId="2" xfId="4" applyFont="1" applyFill="1" applyBorder="1" applyAlignment="1">
      <alignment horizontal="right"/>
    </xf>
    <xf numFmtId="3" fontId="39" fillId="16" borderId="2" xfId="4" applyNumberFormat="1" applyFont="1" applyFill="1" applyBorder="1" applyAlignment="1">
      <alignment wrapText="1"/>
    </xf>
    <xf numFmtId="0" fontId="33" fillId="15" borderId="2" xfId="4" applyFont="1" applyFill="1" applyBorder="1" applyAlignment="1">
      <alignment horizontal="center"/>
    </xf>
    <xf numFmtId="0" fontId="33" fillId="15" borderId="3" xfId="4" applyFont="1" applyFill="1" applyBorder="1" applyAlignment="1">
      <alignment horizontal="center"/>
    </xf>
    <xf numFmtId="0" fontId="33" fillId="0" borderId="0" xfId="4" applyFont="1" applyFill="1"/>
    <xf numFmtId="3" fontId="40" fillId="14" borderId="2" xfId="4" applyNumberFormat="1" applyFont="1" applyFill="1" applyBorder="1" applyAlignment="1">
      <alignment horizontal="center"/>
    </xf>
    <xf numFmtId="0" fontId="41" fillId="14" borderId="2" xfId="4" applyFont="1" applyFill="1" applyBorder="1" applyAlignment="1">
      <alignment horizontal="center"/>
    </xf>
    <xf numFmtId="3" fontId="40" fillId="14" borderId="2" xfId="4" applyNumberFormat="1" applyFont="1" applyFill="1" applyBorder="1" applyAlignment="1">
      <alignment horizontal="center" wrapText="1"/>
    </xf>
    <xf numFmtId="0" fontId="40" fillId="14" borderId="2" xfId="4" applyFont="1" applyFill="1" applyBorder="1" applyAlignment="1">
      <alignment horizontal="center"/>
    </xf>
    <xf numFmtId="0" fontId="40" fillId="14" borderId="3" xfId="4" applyFont="1" applyFill="1" applyBorder="1" applyAlignment="1">
      <alignment horizontal="center"/>
    </xf>
    <xf numFmtId="0" fontId="40" fillId="14" borderId="0" xfId="4" applyFont="1" applyFill="1" applyAlignment="1">
      <alignment horizontal="center"/>
    </xf>
    <xf numFmtId="3" fontId="43" fillId="0" borderId="2" xfId="5" applyNumberFormat="1" applyFont="1" applyFill="1" applyBorder="1" applyAlignment="1">
      <alignment horizontal="center"/>
    </xf>
    <xf numFmtId="41" fontId="43" fillId="17" borderId="2" xfId="4" applyNumberFormat="1" applyFont="1" applyFill="1" applyBorder="1" applyAlignment="1">
      <alignment vertical="center" wrapText="1"/>
    </xf>
    <xf numFmtId="3" fontId="33" fillId="0" borderId="2" xfId="4" applyNumberFormat="1" applyFont="1" applyFill="1" applyBorder="1" applyAlignment="1">
      <alignment horizontal="center" vertical="center"/>
    </xf>
    <xf numFmtId="41" fontId="43" fillId="0" borderId="2" xfId="4" applyNumberFormat="1" applyFont="1" applyFill="1" applyBorder="1" applyAlignment="1">
      <alignment horizontal="center" vertical="center" wrapText="1"/>
    </xf>
    <xf numFmtId="168" fontId="43" fillId="0" borderId="2" xfId="4" applyNumberFormat="1" applyFont="1" applyFill="1" applyBorder="1" applyAlignment="1">
      <alignment horizontal="center" vertical="center" wrapText="1"/>
    </xf>
    <xf numFmtId="41" fontId="43" fillId="13" borderId="2" xfId="4" applyNumberFormat="1" applyFont="1" applyFill="1" applyBorder="1" applyAlignment="1">
      <alignment horizontal="center" vertical="center" wrapText="1"/>
    </xf>
    <xf numFmtId="168" fontId="43" fillId="13" borderId="2" xfId="4" applyNumberFormat="1" applyFont="1" applyFill="1" applyBorder="1" applyAlignment="1">
      <alignment horizontal="center" vertical="center" wrapText="1"/>
    </xf>
    <xf numFmtId="41" fontId="33" fillId="0" borderId="0" xfId="4" applyNumberFormat="1" applyFont="1" applyFill="1"/>
    <xf numFmtId="3" fontId="44" fillId="18" borderId="2" xfId="4" applyNumberFormat="1" applyFont="1" applyFill="1" applyBorder="1" applyAlignment="1">
      <alignment horizontal="center"/>
    </xf>
    <xf numFmtId="41" fontId="44" fillId="18" borderId="2" xfId="4" applyNumberFormat="1" applyFont="1" applyFill="1" applyBorder="1" applyAlignment="1">
      <alignment horizontal="left" wrapText="1"/>
    </xf>
    <xf numFmtId="3" fontId="34" fillId="15" borderId="2" xfId="4" applyNumberFormat="1" applyFont="1" applyFill="1" applyBorder="1" applyAlignment="1">
      <alignment horizontal="center" vertical="center" wrapText="1"/>
    </xf>
    <xf numFmtId="41" fontId="44" fillId="15" borderId="2" xfId="4" applyNumberFormat="1" applyFont="1" applyFill="1" applyBorder="1" applyAlignment="1">
      <alignment vertical="center" wrapText="1"/>
    </xf>
    <xf numFmtId="168" fontId="44" fillId="15" borderId="2" xfId="4" applyNumberFormat="1" applyFont="1" applyFill="1" applyBorder="1" applyAlignment="1">
      <alignment vertical="center" wrapText="1"/>
    </xf>
    <xf numFmtId="41" fontId="43" fillId="19" borderId="2" xfId="4" applyNumberFormat="1" applyFont="1" applyFill="1" applyBorder="1" applyAlignment="1">
      <alignment vertical="center" wrapText="1"/>
    </xf>
    <xf numFmtId="3" fontId="33" fillId="15" borderId="2" xfId="4" applyNumberFormat="1" applyFont="1" applyFill="1" applyBorder="1" applyAlignment="1">
      <alignment horizontal="center" vertical="center"/>
    </xf>
    <xf numFmtId="3" fontId="33" fillId="15" borderId="2" xfId="4" applyNumberFormat="1" applyFont="1" applyFill="1" applyBorder="1" applyAlignment="1">
      <alignment horizontal="center"/>
    </xf>
    <xf numFmtId="41" fontId="34" fillId="0" borderId="0" xfId="4" applyNumberFormat="1" applyFont="1" applyFill="1"/>
    <xf numFmtId="41" fontId="43" fillId="0" borderId="2" xfId="4" applyNumberFormat="1" applyFont="1" applyFill="1" applyBorder="1" applyAlignment="1">
      <alignment vertical="center" wrapText="1"/>
    </xf>
    <xf numFmtId="3" fontId="34" fillId="15" borderId="2" xfId="5" applyNumberFormat="1" applyFont="1" applyFill="1" applyBorder="1" applyAlignment="1">
      <alignment horizontal="center" vertical="center" wrapText="1"/>
    </xf>
    <xf numFmtId="3" fontId="33" fillId="0" borderId="2" xfId="4" applyNumberFormat="1" applyFont="1" applyFill="1" applyBorder="1" applyAlignment="1">
      <alignment horizontal="center"/>
    </xf>
    <xf numFmtId="3" fontId="43" fillId="14" borderId="2" xfId="5" applyNumberFormat="1" applyFont="1" applyFill="1" applyBorder="1" applyAlignment="1">
      <alignment horizontal="center"/>
    </xf>
    <xf numFmtId="41" fontId="46" fillId="14" borderId="2" xfId="6" applyNumberFormat="1" applyFont="1" applyFill="1" applyBorder="1" applyAlignment="1">
      <alignment horizontal="left" vertical="center" wrapText="1"/>
    </xf>
    <xf numFmtId="3" fontId="34" fillId="0" borderId="2" xfId="5" applyNumberFormat="1" applyFont="1" applyFill="1" applyBorder="1" applyAlignment="1">
      <alignment horizontal="center" vertical="center" wrapText="1"/>
    </xf>
    <xf numFmtId="41" fontId="43" fillId="14" borderId="2" xfId="4" applyNumberFormat="1" applyFont="1" applyFill="1" applyBorder="1" applyAlignment="1">
      <alignment horizontal="left" wrapText="1"/>
    </xf>
    <xf numFmtId="41" fontId="43" fillId="0" borderId="2" xfId="5" applyNumberFormat="1" applyFont="1" applyFill="1" applyBorder="1" applyAlignment="1">
      <alignment horizontal="left" wrapText="1"/>
    </xf>
    <xf numFmtId="41" fontId="46" fillId="0" borderId="2" xfId="6" applyNumberFormat="1" applyFont="1" applyFill="1" applyBorder="1" applyAlignment="1">
      <alignment horizontal="left" vertical="center" wrapText="1"/>
    </xf>
    <xf numFmtId="3" fontId="33" fillId="15" borderId="2" xfId="4" applyNumberFormat="1" applyFont="1" applyFill="1" applyBorder="1"/>
    <xf numFmtId="3" fontId="43" fillId="0" borderId="2" xfId="7" applyNumberFormat="1" applyFont="1" applyFill="1" applyBorder="1" applyAlignment="1">
      <alignment horizontal="center"/>
    </xf>
    <xf numFmtId="3" fontId="33" fillId="0" borderId="2" xfId="4" applyNumberFormat="1" applyFont="1" applyFill="1" applyBorder="1"/>
    <xf numFmtId="3" fontId="44" fillId="18" borderId="2" xfId="7" applyNumberFormat="1" applyFont="1" applyFill="1" applyBorder="1" applyAlignment="1">
      <alignment horizontal="center"/>
    </xf>
    <xf numFmtId="41" fontId="44" fillId="15" borderId="2" xfId="4" applyNumberFormat="1" applyFont="1" applyFill="1" applyBorder="1"/>
    <xf numFmtId="168" fontId="44" fillId="15" borderId="2" xfId="4" applyNumberFormat="1" applyFont="1" applyFill="1" applyBorder="1"/>
    <xf numFmtId="0" fontId="5" fillId="0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4" xfId="2" applyFont="1" applyFill="1" applyBorder="1" applyAlignment="1">
      <alignment horizontal="center"/>
    </xf>
    <xf numFmtId="0" fontId="7" fillId="0" borderId="5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37" fillId="13" borderId="3" xfId="4" applyFont="1" applyFill="1" applyBorder="1" applyAlignment="1">
      <alignment horizontal="center" vertical="center" wrapText="1"/>
    </xf>
    <xf numFmtId="0" fontId="37" fillId="13" borderId="4" xfId="4" applyFont="1" applyFill="1" applyBorder="1" applyAlignment="1">
      <alignment horizontal="center" vertical="center" wrapText="1"/>
    </xf>
    <xf numFmtId="0" fontId="37" fillId="13" borderId="5" xfId="4" applyFont="1" applyFill="1" applyBorder="1" applyAlignment="1">
      <alignment horizontal="center" vertical="center" wrapText="1"/>
    </xf>
    <xf numFmtId="0" fontId="37" fillId="15" borderId="2" xfId="4" applyFont="1" applyFill="1" applyBorder="1" applyAlignment="1">
      <alignment horizontal="center" vertical="center" wrapText="1"/>
    </xf>
    <xf numFmtId="0" fontId="37" fillId="15" borderId="3" xfId="4" applyFont="1" applyFill="1" applyBorder="1" applyAlignment="1">
      <alignment horizontal="center" vertical="center" wrapText="1"/>
    </xf>
    <xf numFmtId="0" fontId="37" fillId="15" borderId="4" xfId="4" applyFont="1" applyFill="1" applyBorder="1" applyAlignment="1">
      <alignment horizontal="center" vertical="center" wrapText="1"/>
    </xf>
    <xf numFmtId="0" fontId="37" fillId="15" borderId="5" xfId="4" applyFont="1" applyFill="1" applyBorder="1" applyAlignment="1">
      <alignment horizontal="center" vertical="center" wrapText="1"/>
    </xf>
    <xf numFmtId="0" fontId="37" fillId="14" borderId="2" xfId="4" applyFont="1" applyFill="1" applyBorder="1" applyAlignment="1">
      <alignment horizontal="center" vertical="center" wrapText="1"/>
    </xf>
    <xf numFmtId="0" fontId="37" fillId="13" borderId="2" xfId="4" applyFont="1" applyFill="1" applyBorder="1" applyAlignment="1">
      <alignment horizontal="center" vertical="center" wrapText="1"/>
    </xf>
    <xf numFmtId="0" fontId="30" fillId="0" borderId="0" xfId="4" applyFont="1" applyFill="1" applyBorder="1" applyAlignment="1">
      <alignment horizontal="center"/>
    </xf>
    <xf numFmtId="3" fontId="33" fillId="0" borderId="2" xfId="4" applyNumberFormat="1" applyFont="1" applyFill="1" applyBorder="1" applyAlignment="1">
      <alignment horizontal="center" vertical="center" wrapText="1"/>
    </xf>
    <xf numFmtId="3" fontId="28" fillId="0" borderId="2" xfId="4" applyNumberFormat="1" applyFont="1" applyBorder="1" applyAlignment="1">
      <alignment horizontal="center" vertical="center" wrapText="1"/>
    </xf>
    <xf numFmtId="0" fontId="33" fillId="0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3" fontId="34" fillId="0" borderId="2" xfId="4" applyNumberFormat="1" applyFont="1" applyFill="1" applyBorder="1" applyAlignment="1">
      <alignment horizontal="center" vertical="center" wrapText="1"/>
    </xf>
    <xf numFmtId="0" fontId="35" fillId="0" borderId="2" xfId="4" applyFont="1" applyBorder="1" applyAlignment="1">
      <alignment horizontal="center" vertical="center" wrapText="1"/>
    </xf>
    <xf numFmtId="0" fontId="35" fillId="13" borderId="10" xfId="4" applyFont="1" applyFill="1" applyBorder="1" applyAlignment="1">
      <alignment horizontal="center" vertical="center" wrapText="1"/>
    </xf>
    <xf numFmtId="0" fontId="35" fillId="13" borderId="11" xfId="4" applyFont="1" applyFill="1" applyBorder="1" applyAlignment="1">
      <alignment horizontal="center" vertical="center" wrapText="1"/>
    </xf>
    <xf numFmtId="0" fontId="35" fillId="13" borderId="12" xfId="4" applyFont="1" applyFill="1" applyBorder="1" applyAlignment="1">
      <alignment horizontal="center" vertical="center" wrapText="1"/>
    </xf>
    <xf numFmtId="0" fontId="36" fillId="0" borderId="10" xfId="4" applyFont="1" applyBorder="1" applyAlignment="1">
      <alignment horizontal="center" vertical="center" wrapText="1"/>
    </xf>
    <xf numFmtId="0" fontId="36" fillId="0" borderId="11" xfId="4" applyFont="1" applyBorder="1" applyAlignment="1">
      <alignment horizontal="center" vertical="center" wrapText="1"/>
    </xf>
    <xf numFmtId="0" fontId="36" fillId="0" borderId="12" xfId="4" applyFont="1" applyBorder="1" applyAlignment="1">
      <alignment horizontal="center" vertical="center" wrapText="1"/>
    </xf>
    <xf numFmtId="0" fontId="43" fillId="0" borderId="0" xfId="4" applyFont="1" applyFill="1" applyAlignment="1">
      <alignment horizontal="center" vertical="center"/>
    </xf>
  </cellXfs>
  <cellStyles count="8">
    <cellStyle name="Обычный" xfId="0" builtinId="0"/>
    <cellStyle name="Обычный 2" xfId="4"/>
    <cellStyle name="Обычный 2 2" xfId="3"/>
    <cellStyle name="Обычный 3" xfId="2"/>
    <cellStyle name="Обычный 5 3" xfId="7"/>
    <cellStyle name="Обычный_Список  ЛПУ" xfId="6"/>
    <cellStyle name="Обычный_форма4(нов.)" xfId="5"/>
    <cellStyle name="Финансовый" xfId="1" builtinId="3"/>
  </cellStyles>
  <dxfs count="69"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  <dxf>
      <fill>
        <patternFill>
          <bgColor rgb="FFFFCD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6\3_&#1056;&#1072;&#1089;&#1095;&#1077;&#1090;_&#1052;&#1054;_&#1055;&#1088;%206%20&#1086;&#1090;%20%20__04.2026\&#1060;&#1086;&#1088;&#1084;&#1072;%20&#1076;&#1083;&#1103;%20&#1052;&#1086;&#1085;&#1080;&#1090;&#1086;&#1088;&#1080;&#1085;&#1075;%20&#1058;&#1055;&#1054;&#1052;&#1057;_01.04.2026_&#8470;78-&#1087;&#1055;%20&#1086;&#1090;%2005.02.2026_&#1053;&#1054;&#1042;&#1040;&#107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4_V&#1084;&#1086;%202026/&#1055;&#1088;&#1080;&#1083;&#1086;&#1078;&#1077;&#1085;&#1080;&#1103;%20&#1082;%20&#1087;&#1088;&#1086;&#1090;&#1086;&#1082;&#1086;&#1083;&#1091;/&#1055;&#1088;2.5_&#1054;&#1073;&#1098;&#1077;&#1084;&#1099;_&#1052;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6%20&#1075;&#1086;&#1076;\&#1090;&#1077;&#1089;&#1090;&#1086;&#1074;&#1099;&#1081;%20&#1052;&#1069;&#1050;\&#1079;&#1072;%20&#1084;&#1072;&#1088;&#1090;\&#1048;&#1090;&#1086;&#1075;\&#1059;&#1085;&#1080;&#1092;&#1080;&#1094;&#1080;&#1088;&#1086;&#1074;&#1072;&#1085;&#1085;&#1072;&#1103;%20&#1092;&#1086;&#1088;&#1084;&#1072;%20(&#1074;%20&#1088;&#1072;&#1079;&#1088;&#1077;&#1079;&#1077;%20&#1057;&#1052;&#1054;)&#1086;&#1073;&#1098;&#1077;&#1084;&#1099;%20&#1103;&#1085;&#1074;-&#1084;&#1072;&#1088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9-пП"/>
      <sheetName val="АНАЛИЗ_ТП_МТР-151млн_2вариант"/>
      <sheetName val="АНАЛИЗ_ТП_МТР-151млн"/>
      <sheetName val="АНАЛИЗ_ТПОМС_МТР-151млн (2)"/>
      <sheetName val="2026Page1_Пр6 от __.04.2026"/>
      <sheetName val="Откл_Пр6-Пр4"/>
      <sheetName val="2026Page1_Пр4 от16.03.2026"/>
      <sheetName val="Откл_Пр4-Пр3"/>
      <sheetName val="2026Page1_Пр3от09.02.2026_НОВАЯ"/>
      <sheetName val="2026Page1_Пр3 от09.02.2026"/>
      <sheetName val="Откл_Пр1-Пр25 (2)"/>
      <sheetName val="2025Page1_НОВАЯ_Пр1_за 2025 ГОД"/>
      <sheetName val="Откл_Пр1-Пр25"/>
      <sheetName val="2025Page1_НОВАЯ_Пр1_за 2025_был"/>
      <sheetName val="Откл_был"/>
      <sheetName val="2025_Page1_НОВАЯ_с ОКТ_Пр25"/>
      <sheetName val="Откл_Пр25-Пр22"/>
      <sheetName val="Page3_НОВАЯ_с ОКТЯБРЯ"/>
      <sheetName val="2025_Page1_НОВАЯ_с ОКТЯБРЯ_Пр22"/>
      <sheetName val="Откл_Пр22-Пр21"/>
      <sheetName val="2025_Page1_Пр21_НОВАЯ_от22.05"/>
      <sheetName val="Откл_Пр21-Пр20"/>
      <sheetName val="Откл_Пр21-Пр17"/>
      <sheetName val="2025_Page1_Пр20_НОВАЯ_от22.05"/>
      <sheetName val="Откл_Пр20-Пр17"/>
      <sheetName val="2025_Page1_Пр17_НОВАЯ_от22.05"/>
      <sheetName val="Откл_Пр17-Пр15"/>
      <sheetName val="2025_Page1_Пр15_НОВАЯ_от22.05"/>
      <sheetName val="Откл_Пр15-Пр14"/>
      <sheetName val="2025_Page1_Пр14_НОВАЯ_от22.05"/>
      <sheetName val="Откл_Пр14-Пр11"/>
      <sheetName val="2025_Page1_Пр11_НОВАЯ_от22.05"/>
      <sheetName val="Откл_Пр11-Пр9"/>
      <sheetName val="2025_Page1_Пр9_НОВАЯ_22.05.2025"/>
      <sheetName val="2025_Page1_Пр9_НОВАЯ"/>
      <sheetName val="Откл_Пр9-Пр8"/>
      <sheetName val="2025_Page1_Пр8_НОВАЯ"/>
      <sheetName val="2025_Page1_Пр8"/>
      <sheetName val="2025_Page1_Пр4"/>
      <sheetName val="Откл_Пр8-Пр4"/>
      <sheetName val="Page1_Пр19_№713-пП"/>
      <sheetName val="№713-пП от 20.09.2024_Пр19"/>
      <sheetName val="Page1_откл_Пр19-Пр18"/>
      <sheetName val="Page1_Пр18_№713-пП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E12">
            <v>46597</v>
          </cell>
          <cell r="BB12">
            <v>0</v>
          </cell>
        </row>
        <row r="13">
          <cell r="BB13">
            <v>0</v>
          </cell>
        </row>
        <row r="15">
          <cell r="BB15">
            <v>0</v>
          </cell>
        </row>
        <row r="16">
          <cell r="BB16">
            <v>0</v>
          </cell>
        </row>
        <row r="17">
          <cell r="BB17">
            <v>0</v>
          </cell>
        </row>
        <row r="18">
          <cell r="BB18">
            <v>0</v>
          </cell>
        </row>
        <row r="19">
          <cell r="BB19">
            <v>0</v>
          </cell>
        </row>
        <row r="20">
          <cell r="BB20">
            <v>0</v>
          </cell>
        </row>
        <row r="21">
          <cell r="BB21">
            <v>0</v>
          </cell>
        </row>
        <row r="22">
          <cell r="BB22">
            <v>0</v>
          </cell>
        </row>
        <row r="23">
          <cell r="BB23">
            <v>0</v>
          </cell>
        </row>
        <row r="25">
          <cell r="BB25">
            <v>0</v>
          </cell>
        </row>
        <row r="26">
          <cell r="BB26">
            <v>0</v>
          </cell>
        </row>
        <row r="27">
          <cell r="BB27">
            <v>0</v>
          </cell>
        </row>
        <row r="28">
          <cell r="BB28">
            <v>0</v>
          </cell>
        </row>
        <row r="37">
          <cell r="BB37">
            <v>0</v>
          </cell>
        </row>
        <row r="38">
          <cell r="BB38">
            <v>0</v>
          </cell>
        </row>
        <row r="39">
          <cell r="BB39">
            <v>0</v>
          </cell>
        </row>
        <row r="40">
          <cell r="BB40">
            <v>0</v>
          </cell>
        </row>
        <row r="41">
          <cell r="BB41">
            <v>0</v>
          </cell>
        </row>
        <row r="42">
          <cell r="BB42">
            <v>0</v>
          </cell>
        </row>
        <row r="43">
          <cell r="BB43">
            <v>0</v>
          </cell>
        </row>
        <row r="44">
          <cell r="BB44">
            <v>0</v>
          </cell>
        </row>
        <row r="49">
          <cell r="BB49">
            <v>0</v>
          </cell>
        </row>
        <row r="50">
          <cell r="BB50">
            <v>0</v>
          </cell>
        </row>
        <row r="52">
          <cell r="BB52">
            <v>0</v>
          </cell>
        </row>
        <row r="53">
          <cell r="BB53">
            <v>0</v>
          </cell>
        </row>
        <row r="54">
          <cell r="BB54">
            <v>0</v>
          </cell>
        </row>
        <row r="55">
          <cell r="BB55">
            <v>0</v>
          </cell>
        </row>
        <row r="56">
          <cell r="BB56">
            <v>0</v>
          </cell>
        </row>
        <row r="57">
          <cell r="BB57">
            <v>0</v>
          </cell>
        </row>
        <row r="63">
          <cell r="BB63">
            <v>0</v>
          </cell>
        </row>
        <row r="64">
          <cell r="BB64">
            <v>0</v>
          </cell>
        </row>
        <row r="65">
          <cell r="BB65">
            <v>0</v>
          </cell>
        </row>
        <row r="66">
          <cell r="BB66">
            <v>0</v>
          </cell>
        </row>
        <row r="67">
          <cell r="BB67">
            <v>0</v>
          </cell>
        </row>
        <row r="71">
          <cell r="BB71">
            <v>0</v>
          </cell>
        </row>
        <row r="72">
          <cell r="BB72">
            <v>0</v>
          </cell>
        </row>
        <row r="73">
          <cell r="BB73">
            <v>0</v>
          </cell>
        </row>
        <row r="74">
          <cell r="BB74">
            <v>0</v>
          </cell>
        </row>
        <row r="75">
          <cell r="BB75">
            <v>0</v>
          </cell>
        </row>
        <row r="76">
          <cell r="BB76">
            <v>0</v>
          </cell>
        </row>
        <row r="77">
          <cell r="BB77">
            <v>0</v>
          </cell>
        </row>
        <row r="78">
          <cell r="BB78">
            <v>0</v>
          </cell>
        </row>
        <row r="79">
          <cell r="BB79">
            <v>0</v>
          </cell>
        </row>
        <row r="80">
          <cell r="BB8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нов"/>
    </sheetNames>
    <sheetDataSet>
      <sheetData sheetId="0">
        <row r="17">
          <cell r="CO17">
            <v>199</v>
          </cell>
          <cell r="EK17">
            <v>1324</v>
          </cell>
          <cell r="GF17">
            <v>0</v>
          </cell>
        </row>
        <row r="18">
          <cell r="CO18">
            <v>0</v>
          </cell>
          <cell r="EK18">
            <v>1298</v>
          </cell>
          <cell r="GF18">
            <v>91</v>
          </cell>
        </row>
        <row r="19">
          <cell r="CO19">
            <v>0</v>
          </cell>
          <cell r="EK19">
            <v>0</v>
          </cell>
          <cell r="GF19">
            <v>0</v>
          </cell>
        </row>
        <row r="20">
          <cell r="CO20">
            <v>0</v>
          </cell>
          <cell r="EK20">
            <v>0</v>
          </cell>
          <cell r="GF20">
            <v>273</v>
          </cell>
        </row>
        <row r="21">
          <cell r="CO21">
            <v>0</v>
          </cell>
          <cell r="EK21">
            <v>0</v>
          </cell>
          <cell r="GF21">
            <v>0</v>
          </cell>
        </row>
        <row r="23">
          <cell r="CO23">
            <v>780</v>
          </cell>
          <cell r="EK23">
            <v>0</v>
          </cell>
          <cell r="GF23">
            <v>273</v>
          </cell>
        </row>
        <row r="24">
          <cell r="CO24">
            <v>263</v>
          </cell>
          <cell r="EK24">
            <v>2958</v>
          </cell>
          <cell r="GF24">
            <v>545</v>
          </cell>
        </row>
        <row r="25">
          <cell r="CO25">
            <v>0</v>
          </cell>
          <cell r="EK25">
            <v>102</v>
          </cell>
          <cell r="GF25">
            <v>0</v>
          </cell>
        </row>
        <row r="26">
          <cell r="CO26">
            <v>0</v>
          </cell>
          <cell r="EK26">
            <v>0</v>
          </cell>
          <cell r="GF26">
            <v>0</v>
          </cell>
        </row>
        <row r="27">
          <cell r="CO27">
            <v>0</v>
          </cell>
          <cell r="EK27">
            <v>0</v>
          </cell>
          <cell r="GF27">
            <v>0</v>
          </cell>
        </row>
        <row r="28">
          <cell r="CO28">
            <v>369</v>
          </cell>
          <cell r="EK28">
            <v>0</v>
          </cell>
          <cell r="GF28">
            <v>225</v>
          </cell>
        </row>
        <row r="30">
          <cell r="CO30">
            <v>0</v>
          </cell>
          <cell r="EK30">
            <v>0</v>
          </cell>
          <cell r="GF30">
            <v>0</v>
          </cell>
        </row>
        <row r="31">
          <cell r="CO31">
            <v>600</v>
          </cell>
          <cell r="EK31">
            <v>407</v>
          </cell>
          <cell r="GF31">
            <v>273</v>
          </cell>
        </row>
        <row r="32">
          <cell r="CO32">
            <v>0</v>
          </cell>
          <cell r="EK32">
            <v>0</v>
          </cell>
          <cell r="GF32">
            <v>0</v>
          </cell>
        </row>
        <row r="34">
          <cell r="CO34">
            <v>0</v>
          </cell>
          <cell r="EK34">
            <v>0</v>
          </cell>
          <cell r="GF34">
            <v>0</v>
          </cell>
        </row>
        <row r="35">
          <cell r="CO35">
            <v>0</v>
          </cell>
          <cell r="EK35">
            <v>0</v>
          </cell>
          <cell r="GF35">
            <v>0</v>
          </cell>
        </row>
        <row r="36">
          <cell r="CO36">
            <v>0</v>
          </cell>
          <cell r="EK36">
            <v>0</v>
          </cell>
          <cell r="GF36">
            <v>0</v>
          </cell>
        </row>
        <row r="37">
          <cell r="CO37">
            <v>0</v>
          </cell>
          <cell r="EK37">
            <v>0</v>
          </cell>
          <cell r="GF37">
            <v>0</v>
          </cell>
        </row>
        <row r="38">
          <cell r="CO38">
            <v>0</v>
          </cell>
          <cell r="EK38">
            <v>0</v>
          </cell>
          <cell r="GF38">
            <v>0</v>
          </cell>
        </row>
        <row r="39">
          <cell r="CO39">
            <v>0</v>
          </cell>
          <cell r="EK39">
            <v>0</v>
          </cell>
          <cell r="GF39">
            <v>0</v>
          </cell>
        </row>
        <row r="40">
          <cell r="CO40">
            <v>525</v>
          </cell>
          <cell r="EK40">
            <v>0</v>
          </cell>
          <cell r="GF40">
            <v>273</v>
          </cell>
        </row>
        <row r="41">
          <cell r="CO41">
            <v>0</v>
          </cell>
          <cell r="EK41">
            <v>0</v>
          </cell>
          <cell r="GF41">
            <v>0</v>
          </cell>
        </row>
        <row r="42">
          <cell r="CO42">
            <v>0</v>
          </cell>
          <cell r="EK42">
            <v>0</v>
          </cell>
          <cell r="GF42">
            <v>0</v>
          </cell>
        </row>
        <row r="43">
          <cell r="CO43">
            <v>0</v>
          </cell>
          <cell r="EK43">
            <v>0</v>
          </cell>
          <cell r="GF43">
            <v>0</v>
          </cell>
        </row>
        <row r="44">
          <cell r="CO44">
            <v>0</v>
          </cell>
          <cell r="EK44">
            <v>0</v>
          </cell>
          <cell r="GF44">
            <v>0</v>
          </cell>
        </row>
        <row r="45">
          <cell r="CO45">
            <v>0</v>
          </cell>
          <cell r="EK45">
            <v>0</v>
          </cell>
          <cell r="GF45">
            <v>0</v>
          </cell>
        </row>
        <row r="46">
          <cell r="CO46">
            <v>0</v>
          </cell>
          <cell r="EK46">
            <v>0</v>
          </cell>
          <cell r="GF46">
            <v>0</v>
          </cell>
        </row>
        <row r="47">
          <cell r="CO47">
            <v>500</v>
          </cell>
          <cell r="EK47">
            <v>0</v>
          </cell>
          <cell r="GF47">
            <v>441</v>
          </cell>
        </row>
        <row r="48">
          <cell r="CO48">
            <v>0</v>
          </cell>
          <cell r="EK48">
            <v>0</v>
          </cell>
          <cell r="GF48">
            <v>0</v>
          </cell>
        </row>
        <row r="49">
          <cell r="CO49">
            <v>0</v>
          </cell>
          <cell r="EK49">
            <v>0</v>
          </cell>
          <cell r="GF49">
            <v>0</v>
          </cell>
        </row>
        <row r="50">
          <cell r="CO50">
            <v>800</v>
          </cell>
          <cell r="EK50">
            <v>0</v>
          </cell>
          <cell r="GF50">
            <v>273</v>
          </cell>
        </row>
        <row r="51">
          <cell r="CO51">
            <v>0</v>
          </cell>
          <cell r="EK51">
            <v>0</v>
          </cell>
          <cell r="GF51">
            <v>0</v>
          </cell>
        </row>
        <row r="52">
          <cell r="CO52">
            <v>0</v>
          </cell>
          <cell r="EK52">
            <v>0</v>
          </cell>
          <cell r="GF52">
            <v>0</v>
          </cell>
        </row>
        <row r="53">
          <cell r="CO53">
            <v>0</v>
          </cell>
          <cell r="EK53">
            <v>0</v>
          </cell>
          <cell r="GF53">
            <v>0</v>
          </cell>
        </row>
        <row r="54">
          <cell r="CO54">
            <v>0</v>
          </cell>
          <cell r="EK54">
            <v>0</v>
          </cell>
          <cell r="GF54">
            <v>0</v>
          </cell>
        </row>
        <row r="55">
          <cell r="CO55">
            <v>0</v>
          </cell>
          <cell r="EK55">
            <v>0</v>
          </cell>
          <cell r="GF55">
            <v>0</v>
          </cell>
        </row>
        <row r="58">
          <cell r="CO58">
            <v>0</v>
          </cell>
          <cell r="EK58">
            <v>0</v>
          </cell>
          <cell r="GF58">
            <v>0</v>
          </cell>
        </row>
        <row r="59">
          <cell r="CO59">
            <v>0</v>
          </cell>
          <cell r="EK59">
            <v>0</v>
          </cell>
          <cell r="GF59">
            <v>0</v>
          </cell>
        </row>
        <row r="60">
          <cell r="CO60">
            <v>0</v>
          </cell>
          <cell r="EK60">
            <v>0</v>
          </cell>
          <cell r="GF60">
            <v>0</v>
          </cell>
        </row>
        <row r="61">
          <cell r="CO61">
            <v>0</v>
          </cell>
          <cell r="EK61">
            <v>0</v>
          </cell>
          <cell r="GF61">
            <v>0</v>
          </cell>
        </row>
        <row r="63">
          <cell r="CO63">
            <v>0</v>
          </cell>
          <cell r="EK63">
            <v>0</v>
          </cell>
          <cell r="GF63">
            <v>0</v>
          </cell>
        </row>
        <row r="64">
          <cell r="CO64">
            <v>0</v>
          </cell>
          <cell r="EK64">
            <v>0</v>
          </cell>
          <cell r="GF64">
            <v>0</v>
          </cell>
        </row>
        <row r="65">
          <cell r="CO65">
            <v>0</v>
          </cell>
          <cell r="EK65">
            <v>0</v>
          </cell>
          <cell r="GF65">
            <v>0</v>
          </cell>
        </row>
        <row r="66">
          <cell r="CO66">
            <v>0</v>
          </cell>
          <cell r="EK66">
            <v>0</v>
          </cell>
          <cell r="GF66">
            <v>0</v>
          </cell>
        </row>
        <row r="67">
          <cell r="CO67">
            <v>0</v>
          </cell>
          <cell r="EK67">
            <v>0</v>
          </cell>
          <cell r="GF67">
            <v>0</v>
          </cell>
        </row>
        <row r="68">
          <cell r="CO68">
            <v>0</v>
          </cell>
          <cell r="EK68">
            <v>0</v>
          </cell>
          <cell r="GF68">
            <v>0</v>
          </cell>
        </row>
        <row r="69">
          <cell r="CO69">
            <v>0</v>
          </cell>
          <cell r="EK69">
            <v>0</v>
          </cell>
          <cell r="GF69">
            <v>0</v>
          </cell>
        </row>
        <row r="70">
          <cell r="CO70">
            <v>0</v>
          </cell>
          <cell r="EK70">
            <v>0</v>
          </cell>
          <cell r="GF70">
            <v>0</v>
          </cell>
        </row>
        <row r="71">
          <cell r="CO71">
            <v>0</v>
          </cell>
          <cell r="EK71">
            <v>0</v>
          </cell>
          <cell r="GF71">
            <v>0</v>
          </cell>
        </row>
        <row r="72">
          <cell r="CO72">
            <v>0</v>
          </cell>
          <cell r="EK72">
            <v>0</v>
          </cell>
          <cell r="GF72">
            <v>0</v>
          </cell>
        </row>
        <row r="73">
          <cell r="CO73">
            <v>0</v>
          </cell>
          <cell r="EK73">
            <v>0</v>
          </cell>
          <cell r="GF73">
            <v>0</v>
          </cell>
        </row>
        <row r="74">
          <cell r="CO74">
            <v>0</v>
          </cell>
          <cell r="EK74">
            <v>0</v>
          </cell>
          <cell r="GF74">
            <v>0</v>
          </cell>
        </row>
        <row r="75">
          <cell r="CO75">
            <v>0</v>
          </cell>
          <cell r="EK75">
            <v>0</v>
          </cell>
          <cell r="GF75">
            <v>0</v>
          </cell>
        </row>
        <row r="76">
          <cell r="CO76">
            <v>0</v>
          </cell>
          <cell r="EK76">
            <v>0</v>
          </cell>
          <cell r="GF76">
            <v>0</v>
          </cell>
        </row>
        <row r="77">
          <cell r="CO77">
            <v>0</v>
          </cell>
          <cell r="EK77">
            <v>0</v>
          </cell>
          <cell r="GF77">
            <v>0</v>
          </cell>
        </row>
        <row r="78">
          <cell r="CO78">
            <v>0</v>
          </cell>
          <cell r="EK78">
            <v>815</v>
          </cell>
          <cell r="GF78">
            <v>0</v>
          </cell>
        </row>
        <row r="79">
          <cell r="CO79">
            <v>0</v>
          </cell>
          <cell r="EK79">
            <v>0</v>
          </cell>
          <cell r="GF79">
            <v>0</v>
          </cell>
        </row>
        <row r="80">
          <cell r="CO80">
            <v>0</v>
          </cell>
          <cell r="EK80">
            <v>0</v>
          </cell>
          <cell r="GF80">
            <v>0</v>
          </cell>
        </row>
        <row r="81">
          <cell r="CO81">
            <v>0</v>
          </cell>
          <cell r="EK81">
            <v>0</v>
          </cell>
          <cell r="GF81">
            <v>0</v>
          </cell>
        </row>
        <row r="82">
          <cell r="CO82">
            <v>0</v>
          </cell>
          <cell r="EK82">
            <v>0</v>
          </cell>
          <cell r="GF82">
            <v>0</v>
          </cell>
        </row>
        <row r="83">
          <cell r="CO83">
            <v>0</v>
          </cell>
          <cell r="EK83">
            <v>0</v>
          </cell>
          <cell r="GF83">
            <v>0</v>
          </cell>
        </row>
        <row r="84">
          <cell r="CO84">
            <v>0</v>
          </cell>
          <cell r="EK84">
            <v>0</v>
          </cell>
          <cell r="GF84">
            <v>727</v>
          </cell>
        </row>
        <row r="85">
          <cell r="CO85">
            <v>0</v>
          </cell>
          <cell r="EK85">
            <v>0</v>
          </cell>
          <cell r="GF85">
            <v>0</v>
          </cell>
        </row>
        <row r="86">
          <cell r="CO86">
            <v>0</v>
          </cell>
          <cell r="EK86">
            <v>0</v>
          </cell>
          <cell r="GF86">
            <v>0</v>
          </cell>
        </row>
        <row r="87">
          <cell r="CO87">
            <v>0</v>
          </cell>
          <cell r="EK87">
            <v>0</v>
          </cell>
          <cell r="GF87">
            <v>0</v>
          </cell>
        </row>
        <row r="88">
          <cell r="CO88">
            <v>0</v>
          </cell>
          <cell r="EK88">
            <v>0</v>
          </cell>
          <cell r="GF88">
            <v>0</v>
          </cell>
        </row>
        <row r="89">
          <cell r="CO89">
            <v>0</v>
          </cell>
          <cell r="EK89">
            <v>0</v>
          </cell>
          <cell r="GF89">
            <v>0</v>
          </cell>
        </row>
        <row r="90">
          <cell r="CO90">
            <v>0</v>
          </cell>
          <cell r="EK90">
            <v>0</v>
          </cell>
          <cell r="GF90">
            <v>0</v>
          </cell>
        </row>
        <row r="91">
          <cell r="CO91">
            <v>0</v>
          </cell>
          <cell r="EK91">
            <v>0</v>
          </cell>
          <cell r="GF91">
            <v>0</v>
          </cell>
        </row>
        <row r="92">
          <cell r="CO92">
            <v>0</v>
          </cell>
          <cell r="EK92">
            <v>0</v>
          </cell>
          <cell r="GF92">
            <v>0</v>
          </cell>
        </row>
        <row r="93">
          <cell r="CO93">
            <v>0</v>
          </cell>
          <cell r="EK93">
            <v>0</v>
          </cell>
          <cell r="GF93">
            <v>0</v>
          </cell>
        </row>
        <row r="94">
          <cell r="CO94">
            <v>0</v>
          </cell>
          <cell r="EK94">
            <v>0</v>
          </cell>
          <cell r="GF94">
            <v>0</v>
          </cell>
        </row>
        <row r="95">
          <cell r="CO95">
            <v>0</v>
          </cell>
          <cell r="EK95">
            <v>0</v>
          </cell>
          <cell r="GF95">
            <v>0</v>
          </cell>
        </row>
        <row r="96">
          <cell r="CO96">
            <v>0</v>
          </cell>
          <cell r="EK96">
            <v>0</v>
          </cell>
          <cell r="GF96">
            <v>0</v>
          </cell>
        </row>
        <row r="97">
          <cell r="CO97">
            <v>0</v>
          </cell>
          <cell r="EK97">
            <v>0</v>
          </cell>
          <cell r="GF97">
            <v>0</v>
          </cell>
        </row>
        <row r="98">
          <cell r="CO98">
            <v>0</v>
          </cell>
          <cell r="EK98">
            <v>0</v>
          </cell>
          <cell r="GF98">
            <v>0</v>
          </cell>
        </row>
        <row r="100">
          <cell r="W100">
            <v>332819</v>
          </cell>
          <cell r="X100">
            <v>194772</v>
          </cell>
          <cell r="Y100">
            <v>46454</v>
          </cell>
          <cell r="Z100">
            <v>38729</v>
          </cell>
          <cell r="AD100">
            <v>39659</v>
          </cell>
          <cell r="AG100">
            <v>313710</v>
          </cell>
          <cell r="AJ100">
            <v>530870</v>
          </cell>
          <cell r="AL100">
            <v>61326</v>
          </cell>
          <cell r="AR100">
            <v>85850</v>
          </cell>
          <cell r="AS100">
            <v>90031</v>
          </cell>
          <cell r="AT100">
            <v>254024</v>
          </cell>
          <cell r="AU100">
            <v>6790</v>
          </cell>
          <cell r="CH100">
            <v>782</v>
          </cell>
          <cell r="CI100">
            <v>1499</v>
          </cell>
          <cell r="CJ100">
            <v>752</v>
          </cell>
          <cell r="CM100">
            <v>1172</v>
          </cell>
          <cell r="CN100">
            <v>20646</v>
          </cell>
          <cell r="CO100">
            <v>4036</v>
          </cell>
          <cell r="EK100">
            <v>6904</v>
          </cell>
          <cell r="FF100">
            <v>1556</v>
          </cell>
          <cell r="GF100">
            <v>3394</v>
          </cell>
        </row>
        <row r="101">
          <cell r="W101">
            <v>77</v>
          </cell>
          <cell r="X101">
            <v>2</v>
          </cell>
          <cell r="Y101">
            <v>0</v>
          </cell>
          <cell r="Z101">
            <v>0</v>
          </cell>
          <cell r="AD101">
            <v>10</v>
          </cell>
          <cell r="AG101">
            <v>649</v>
          </cell>
          <cell r="AJ101">
            <v>716</v>
          </cell>
          <cell r="AL101">
            <v>5</v>
          </cell>
          <cell r="AR101">
            <v>86</v>
          </cell>
          <cell r="AS101">
            <v>92</v>
          </cell>
          <cell r="AT101">
            <v>52</v>
          </cell>
          <cell r="AU101">
            <v>1</v>
          </cell>
          <cell r="CH101">
            <v>0</v>
          </cell>
          <cell r="CI101">
            <v>0</v>
          </cell>
          <cell r="CJ101">
            <v>0</v>
          </cell>
          <cell r="CM101">
            <v>0</v>
          </cell>
          <cell r="CN101">
            <v>0</v>
          </cell>
          <cell r="CO101">
            <v>37</v>
          </cell>
          <cell r="EK101">
            <v>187</v>
          </cell>
          <cell r="GF101">
            <v>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CN11">
            <v>0</v>
          </cell>
          <cell r="EJ11">
            <v>250</v>
          </cell>
          <cell r="GE11">
            <v>0</v>
          </cell>
        </row>
        <row r="12">
          <cell r="CN12">
            <v>0</v>
          </cell>
          <cell r="EJ12">
            <v>286</v>
          </cell>
          <cell r="GE12">
            <v>24</v>
          </cell>
        </row>
        <row r="13">
          <cell r="CN13">
            <v>0</v>
          </cell>
          <cell r="EJ13">
            <v>0</v>
          </cell>
          <cell r="GE13">
            <v>0</v>
          </cell>
        </row>
        <row r="14">
          <cell r="CN14">
            <v>0</v>
          </cell>
          <cell r="EJ14">
            <v>0</v>
          </cell>
          <cell r="GE14">
            <v>67</v>
          </cell>
        </row>
        <row r="15">
          <cell r="CN15">
            <v>0</v>
          </cell>
          <cell r="EJ15">
            <v>0</v>
          </cell>
          <cell r="GE15">
            <v>0</v>
          </cell>
        </row>
        <row r="17">
          <cell r="CN17">
            <v>91</v>
          </cell>
          <cell r="EJ17">
            <v>0</v>
          </cell>
          <cell r="GE17">
            <v>68</v>
          </cell>
        </row>
        <row r="18">
          <cell r="CN18">
            <v>85</v>
          </cell>
          <cell r="EJ18">
            <v>503</v>
          </cell>
          <cell r="GE18">
            <v>124</v>
          </cell>
        </row>
        <row r="19">
          <cell r="CN19">
            <v>0</v>
          </cell>
          <cell r="EJ19">
            <v>20</v>
          </cell>
          <cell r="GE19">
            <v>0</v>
          </cell>
        </row>
        <row r="20">
          <cell r="CN20">
            <v>0</v>
          </cell>
          <cell r="EJ20">
            <v>0</v>
          </cell>
          <cell r="GE20">
            <v>0</v>
          </cell>
        </row>
        <row r="21">
          <cell r="CN21">
            <v>0</v>
          </cell>
          <cell r="EJ21">
            <v>0</v>
          </cell>
          <cell r="GE21">
            <v>0</v>
          </cell>
        </row>
        <row r="22">
          <cell r="CN22">
            <v>0</v>
          </cell>
          <cell r="EJ22">
            <v>0</v>
          </cell>
          <cell r="GE22">
            <v>6</v>
          </cell>
        </row>
        <row r="24">
          <cell r="CN24">
            <v>0</v>
          </cell>
          <cell r="EJ24">
            <v>0</v>
          </cell>
          <cell r="GE24">
            <v>0</v>
          </cell>
        </row>
        <row r="25">
          <cell r="CN25">
            <v>101</v>
          </cell>
          <cell r="EJ25">
            <v>102</v>
          </cell>
          <cell r="GE25">
            <v>81</v>
          </cell>
        </row>
        <row r="26">
          <cell r="CN26">
            <v>0</v>
          </cell>
          <cell r="EJ26">
            <v>0</v>
          </cell>
          <cell r="GE26">
            <v>0</v>
          </cell>
        </row>
        <row r="28">
          <cell r="CN28">
            <v>0</v>
          </cell>
          <cell r="EJ28">
            <v>0</v>
          </cell>
          <cell r="GE28">
            <v>0</v>
          </cell>
        </row>
        <row r="29">
          <cell r="CN29">
            <v>0</v>
          </cell>
          <cell r="EJ29">
            <v>0</v>
          </cell>
          <cell r="GE29">
            <v>0</v>
          </cell>
        </row>
        <row r="30">
          <cell r="CN30">
            <v>0</v>
          </cell>
          <cell r="EJ30">
            <v>0</v>
          </cell>
          <cell r="GE30">
            <v>0</v>
          </cell>
        </row>
        <row r="31">
          <cell r="CN31">
            <v>0</v>
          </cell>
          <cell r="EJ31">
            <v>0</v>
          </cell>
          <cell r="GE31">
            <v>0</v>
          </cell>
        </row>
        <row r="32">
          <cell r="CN32">
            <v>0</v>
          </cell>
          <cell r="EJ32">
            <v>0</v>
          </cell>
          <cell r="GE32">
            <v>0</v>
          </cell>
        </row>
        <row r="33">
          <cell r="CN33">
            <v>0</v>
          </cell>
          <cell r="EJ33">
            <v>0</v>
          </cell>
          <cell r="GE33">
            <v>0</v>
          </cell>
        </row>
        <row r="34">
          <cell r="CN34">
            <v>62</v>
          </cell>
          <cell r="EJ34">
            <v>0</v>
          </cell>
          <cell r="GE34">
            <v>6</v>
          </cell>
        </row>
        <row r="35">
          <cell r="CN35">
            <v>0</v>
          </cell>
          <cell r="EJ35">
            <v>0</v>
          </cell>
          <cell r="GE35">
            <v>0</v>
          </cell>
        </row>
        <row r="36">
          <cell r="CN36">
            <v>0</v>
          </cell>
          <cell r="EJ36">
            <v>0</v>
          </cell>
          <cell r="GE36">
            <v>0</v>
          </cell>
        </row>
        <row r="37">
          <cell r="CN37">
            <v>0</v>
          </cell>
          <cell r="EJ37">
            <v>0</v>
          </cell>
          <cell r="GE37">
            <v>0</v>
          </cell>
        </row>
        <row r="38">
          <cell r="CN38">
            <v>0</v>
          </cell>
          <cell r="EJ38">
            <v>0</v>
          </cell>
          <cell r="GE38">
            <v>0</v>
          </cell>
        </row>
        <row r="39">
          <cell r="CN39">
            <v>0</v>
          </cell>
          <cell r="EJ39">
            <v>0</v>
          </cell>
          <cell r="GE39">
            <v>0</v>
          </cell>
        </row>
        <row r="40">
          <cell r="CN40">
            <v>0</v>
          </cell>
          <cell r="EJ40">
            <v>0</v>
          </cell>
          <cell r="GE40">
            <v>0</v>
          </cell>
        </row>
        <row r="41">
          <cell r="CN41">
            <v>129</v>
          </cell>
          <cell r="EJ41">
            <v>0</v>
          </cell>
          <cell r="GE41">
            <v>70</v>
          </cell>
        </row>
        <row r="42">
          <cell r="CN42">
            <v>0</v>
          </cell>
          <cell r="EJ42">
            <v>0</v>
          </cell>
          <cell r="GE42">
            <v>0</v>
          </cell>
        </row>
        <row r="43">
          <cell r="CN43">
            <v>0</v>
          </cell>
          <cell r="EJ43">
            <v>0</v>
          </cell>
          <cell r="GE43">
            <v>0</v>
          </cell>
        </row>
        <row r="44">
          <cell r="CN44">
            <v>194</v>
          </cell>
          <cell r="EJ44">
            <v>0</v>
          </cell>
          <cell r="GE44">
            <v>86</v>
          </cell>
        </row>
        <row r="45">
          <cell r="CN45">
            <v>0</v>
          </cell>
          <cell r="EJ45">
            <v>0</v>
          </cell>
          <cell r="GE45">
            <v>0</v>
          </cell>
        </row>
        <row r="46">
          <cell r="CN46">
            <v>0</v>
          </cell>
          <cell r="EJ46">
            <v>0</v>
          </cell>
          <cell r="GE46">
            <v>0</v>
          </cell>
        </row>
        <row r="47">
          <cell r="CN47">
            <v>0</v>
          </cell>
          <cell r="EJ47">
            <v>0</v>
          </cell>
          <cell r="GE47">
            <v>0</v>
          </cell>
        </row>
        <row r="48">
          <cell r="CN48">
            <v>0</v>
          </cell>
          <cell r="EJ48">
            <v>0</v>
          </cell>
          <cell r="GE48">
            <v>0</v>
          </cell>
        </row>
        <row r="49">
          <cell r="CN49">
            <v>0</v>
          </cell>
          <cell r="EJ49">
            <v>0</v>
          </cell>
          <cell r="GE49">
            <v>0</v>
          </cell>
        </row>
        <row r="52">
          <cell r="CN52">
            <v>0</v>
          </cell>
          <cell r="EJ52">
            <v>0</v>
          </cell>
          <cell r="GE52">
            <v>0</v>
          </cell>
        </row>
        <row r="53">
          <cell r="CN53">
            <v>0</v>
          </cell>
          <cell r="EJ53">
            <v>0</v>
          </cell>
          <cell r="GE53">
            <v>0</v>
          </cell>
        </row>
        <row r="54">
          <cell r="CN54">
            <v>0</v>
          </cell>
          <cell r="EJ54">
            <v>0</v>
          </cell>
          <cell r="GE54">
            <v>0</v>
          </cell>
        </row>
        <row r="55">
          <cell r="CN55">
            <v>0</v>
          </cell>
          <cell r="EJ55">
            <v>0</v>
          </cell>
          <cell r="GE55">
            <v>0</v>
          </cell>
        </row>
        <row r="57">
          <cell r="CN57">
            <v>0</v>
          </cell>
          <cell r="EJ57">
            <v>0</v>
          </cell>
          <cell r="GE57">
            <v>0</v>
          </cell>
        </row>
        <row r="58">
          <cell r="CN58">
            <v>0</v>
          </cell>
          <cell r="EJ58">
            <v>0</v>
          </cell>
          <cell r="GE58">
            <v>0</v>
          </cell>
        </row>
        <row r="59">
          <cell r="CN59">
            <v>0</v>
          </cell>
          <cell r="EJ59">
            <v>0</v>
          </cell>
          <cell r="GE59">
            <v>0</v>
          </cell>
        </row>
        <row r="60">
          <cell r="CN60">
            <v>0</v>
          </cell>
          <cell r="EJ60">
            <v>0</v>
          </cell>
          <cell r="GE60">
            <v>0</v>
          </cell>
        </row>
        <row r="61">
          <cell r="CN61">
            <v>0</v>
          </cell>
          <cell r="EJ61">
            <v>0</v>
          </cell>
          <cell r="GE61">
            <v>0</v>
          </cell>
        </row>
        <row r="62">
          <cell r="CN62">
            <v>0</v>
          </cell>
          <cell r="EJ62">
            <v>0</v>
          </cell>
          <cell r="GE62">
            <v>0</v>
          </cell>
        </row>
        <row r="63">
          <cell r="CN63">
            <v>0</v>
          </cell>
          <cell r="EJ63">
            <v>0</v>
          </cell>
          <cell r="GE63">
            <v>0</v>
          </cell>
        </row>
        <row r="64">
          <cell r="CN64">
            <v>0</v>
          </cell>
          <cell r="EJ64">
            <v>0</v>
          </cell>
          <cell r="GE64">
            <v>0</v>
          </cell>
        </row>
        <row r="65">
          <cell r="CN65">
            <v>0</v>
          </cell>
          <cell r="EJ65">
            <v>0</v>
          </cell>
          <cell r="GE65">
            <v>0</v>
          </cell>
        </row>
        <row r="66">
          <cell r="CN66">
            <v>0</v>
          </cell>
          <cell r="EJ66">
            <v>0</v>
          </cell>
          <cell r="GE66">
            <v>0</v>
          </cell>
        </row>
        <row r="67">
          <cell r="CN67">
            <v>0</v>
          </cell>
          <cell r="EJ67">
            <v>0</v>
          </cell>
          <cell r="GE67">
            <v>0</v>
          </cell>
        </row>
        <row r="68">
          <cell r="CN68">
            <v>0</v>
          </cell>
          <cell r="EJ68">
            <v>0</v>
          </cell>
          <cell r="GE68">
            <v>0</v>
          </cell>
        </row>
        <row r="69">
          <cell r="CN69">
            <v>0</v>
          </cell>
          <cell r="EJ69">
            <v>0</v>
          </cell>
          <cell r="GE69">
            <v>0</v>
          </cell>
        </row>
        <row r="70">
          <cell r="CN70">
            <v>0</v>
          </cell>
          <cell r="EJ70">
            <v>0</v>
          </cell>
          <cell r="GE70">
            <v>0</v>
          </cell>
        </row>
        <row r="71">
          <cell r="CN71">
            <v>0</v>
          </cell>
          <cell r="EJ71">
            <v>0</v>
          </cell>
          <cell r="GE71">
            <v>0</v>
          </cell>
        </row>
        <row r="72">
          <cell r="CN72">
            <v>0</v>
          </cell>
          <cell r="EJ72">
            <v>81</v>
          </cell>
          <cell r="GE72">
            <v>0</v>
          </cell>
        </row>
        <row r="73">
          <cell r="CN73">
            <v>0</v>
          </cell>
          <cell r="EJ73">
            <v>0</v>
          </cell>
          <cell r="GE73">
            <v>0</v>
          </cell>
        </row>
        <row r="74">
          <cell r="CN74">
            <v>0</v>
          </cell>
          <cell r="EJ74">
            <v>0</v>
          </cell>
          <cell r="GE74">
            <v>0</v>
          </cell>
        </row>
        <row r="75">
          <cell r="CN75">
            <v>0</v>
          </cell>
          <cell r="EJ75">
            <v>0</v>
          </cell>
          <cell r="GE75">
            <v>0</v>
          </cell>
        </row>
        <row r="76">
          <cell r="CN76">
            <v>0</v>
          </cell>
          <cell r="EJ76">
            <v>0</v>
          </cell>
          <cell r="GE76">
            <v>0</v>
          </cell>
        </row>
        <row r="77">
          <cell r="CN77">
            <v>0</v>
          </cell>
          <cell r="EJ77">
            <v>0</v>
          </cell>
          <cell r="GE77">
            <v>0</v>
          </cell>
        </row>
        <row r="78">
          <cell r="CN78">
            <v>0</v>
          </cell>
          <cell r="EJ78">
            <v>0</v>
          </cell>
          <cell r="GE78">
            <v>56</v>
          </cell>
        </row>
        <row r="79">
          <cell r="CN79">
            <v>0</v>
          </cell>
          <cell r="EJ79">
            <v>0</v>
          </cell>
          <cell r="GE79">
            <v>0</v>
          </cell>
        </row>
        <row r="80">
          <cell r="CN80">
            <v>0</v>
          </cell>
          <cell r="EJ80">
            <v>0</v>
          </cell>
          <cell r="GE80">
            <v>0</v>
          </cell>
        </row>
        <row r="81">
          <cell r="CN81">
            <v>0</v>
          </cell>
          <cell r="EJ81">
            <v>0</v>
          </cell>
          <cell r="GE81">
            <v>0</v>
          </cell>
        </row>
        <row r="82">
          <cell r="CN82">
            <v>0</v>
          </cell>
          <cell r="EJ82">
            <v>0</v>
          </cell>
          <cell r="GE82">
            <v>0</v>
          </cell>
        </row>
        <row r="83">
          <cell r="CN83">
            <v>0</v>
          </cell>
          <cell r="EJ83">
            <v>0</v>
          </cell>
          <cell r="GE83">
            <v>0</v>
          </cell>
        </row>
        <row r="84">
          <cell r="CN84">
            <v>0</v>
          </cell>
          <cell r="EJ84">
            <v>0</v>
          </cell>
          <cell r="GE84">
            <v>0</v>
          </cell>
        </row>
        <row r="85">
          <cell r="CN85">
            <v>0</v>
          </cell>
          <cell r="EJ85">
            <v>0</v>
          </cell>
          <cell r="GE85">
            <v>0</v>
          </cell>
        </row>
        <row r="86">
          <cell r="CN86">
            <v>0</v>
          </cell>
          <cell r="EJ86">
            <v>0</v>
          </cell>
          <cell r="GE86">
            <v>0</v>
          </cell>
        </row>
        <row r="87">
          <cell r="CN87">
            <v>0</v>
          </cell>
          <cell r="EJ87">
            <v>0</v>
          </cell>
          <cell r="GE87">
            <v>0</v>
          </cell>
        </row>
        <row r="88">
          <cell r="CN88">
            <v>0</v>
          </cell>
          <cell r="EJ88">
            <v>0</v>
          </cell>
          <cell r="GE88">
            <v>0</v>
          </cell>
        </row>
        <row r="89">
          <cell r="CN89">
            <v>0</v>
          </cell>
          <cell r="EJ89">
            <v>0</v>
          </cell>
          <cell r="GE89">
            <v>0</v>
          </cell>
        </row>
        <row r="90">
          <cell r="CN90">
            <v>0</v>
          </cell>
          <cell r="EJ90">
            <v>0</v>
          </cell>
          <cell r="GE90">
            <v>0</v>
          </cell>
        </row>
        <row r="91">
          <cell r="CN91">
            <v>0</v>
          </cell>
          <cell r="EJ91">
            <v>0</v>
          </cell>
          <cell r="GE91">
            <v>0</v>
          </cell>
        </row>
        <row r="92">
          <cell r="CN92">
            <v>0</v>
          </cell>
          <cell r="EJ92">
            <v>0</v>
          </cell>
          <cell r="GE92">
            <v>0</v>
          </cell>
        </row>
        <row r="94">
          <cell r="V94">
            <v>78472</v>
          </cell>
          <cell r="W94">
            <v>49320</v>
          </cell>
          <cell r="X94">
            <v>12697</v>
          </cell>
          <cell r="Y94">
            <v>8068</v>
          </cell>
          <cell r="AC94">
            <v>0</v>
          </cell>
          <cell r="AF94">
            <v>89993</v>
          </cell>
          <cell r="AI94">
            <v>144100</v>
          </cell>
          <cell r="AK94">
            <v>17031</v>
          </cell>
          <cell r="AQ94">
            <v>20298</v>
          </cell>
          <cell r="AR94">
            <v>19601</v>
          </cell>
          <cell r="AS94">
            <v>35870</v>
          </cell>
          <cell r="AT94">
            <v>2247</v>
          </cell>
          <cell r="CG94">
            <v>0</v>
          </cell>
          <cell r="CH94">
            <v>0</v>
          </cell>
          <cell r="CI94">
            <v>0</v>
          </cell>
          <cell r="CL94">
            <v>0</v>
          </cell>
          <cell r="CM94">
            <v>0</v>
          </cell>
          <cell r="CN94">
            <v>662</v>
          </cell>
          <cell r="EJ94">
            <v>1242</v>
          </cell>
          <cell r="FE94">
            <v>117</v>
          </cell>
          <cell r="GE94">
            <v>588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G90"/>
  <sheetViews>
    <sheetView showGridLines="0" tabSelected="1" view="pageBreakPreview" zoomScale="85" zoomScaleNormal="90" zoomScaleSheetLayoutView="85" workbookViewId="0">
      <pane xSplit="2" ySplit="10" topLeftCell="K11" activePane="bottomRight" state="frozen"/>
      <selection sqref="A1:U3"/>
      <selection pane="topRight" sqref="A1:U3"/>
      <selection pane="bottomLeft" sqref="A1:U3"/>
      <selection pane="bottomRight" activeCell="AC4" sqref="AC4:AG4"/>
    </sheetView>
  </sheetViews>
  <sheetFormatPr defaultColWidth="9.140625" defaultRowHeight="15" x14ac:dyDescent="0.25"/>
  <cols>
    <col min="1" max="1" width="45.5703125" style="1" customWidth="1"/>
    <col min="2" max="2" width="10" style="10" hidden="1" customWidth="1"/>
    <col min="3" max="3" width="1.85546875" style="1" customWidth="1"/>
    <col min="4" max="4" width="0.7109375" style="1" customWidth="1"/>
    <col min="5" max="5" width="9.140625" style="1" customWidth="1"/>
    <col min="6" max="6" width="10.85546875" style="79" hidden="1" customWidth="1"/>
    <col min="7" max="7" width="10.85546875" style="80" hidden="1" customWidth="1"/>
    <col min="8" max="8" width="10.85546875" style="1" customWidth="1"/>
    <col min="9" max="9" width="11.140625" style="1" customWidth="1"/>
    <col min="10" max="10" width="2.5703125" style="1" customWidth="1"/>
    <col min="11" max="11" width="8.85546875" style="1" customWidth="1"/>
    <col min="12" max="12" width="10.85546875" style="79" hidden="1" customWidth="1"/>
    <col min="13" max="13" width="10.85546875" style="80" hidden="1" customWidth="1"/>
    <col min="14" max="14" width="9.28515625" style="1" customWidth="1"/>
    <col min="15" max="15" width="9.5703125" style="1" customWidth="1"/>
    <col min="16" max="16" width="2.28515625" style="1" customWidth="1"/>
    <col min="17" max="17" width="8.42578125" style="1" customWidth="1"/>
    <col min="18" max="18" width="10.85546875" style="79" hidden="1" customWidth="1"/>
    <col min="19" max="19" width="10.85546875" style="80" hidden="1" customWidth="1"/>
    <col min="20" max="20" width="10.28515625" style="1" customWidth="1"/>
    <col min="21" max="21" width="9.140625" style="1" customWidth="1"/>
    <col min="22" max="22" width="2.85546875" style="1" customWidth="1"/>
    <col min="23" max="23" width="7.5703125" style="1" customWidth="1"/>
    <col min="24" max="24" width="10.85546875" style="79" hidden="1" customWidth="1"/>
    <col min="25" max="25" width="10.85546875" style="80" hidden="1" customWidth="1"/>
    <col min="26" max="26" width="8.85546875" style="1" customWidth="1"/>
    <col min="27" max="27" width="9" style="1" customWidth="1"/>
    <col min="28" max="28" width="2.5703125" style="1" customWidth="1"/>
    <col min="29" max="29" width="10.5703125" style="1" customWidth="1"/>
    <col min="30" max="30" width="10.85546875" style="79" hidden="1" customWidth="1"/>
    <col min="31" max="31" width="10.85546875" style="80" hidden="1" customWidth="1"/>
    <col min="32" max="32" width="9.140625" style="1" customWidth="1"/>
    <col min="33" max="33" width="9.7109375" style="1" customWidth="1"/>
    <col min="34" max="16384" width="9.140625" style="1"/>
  </cols>
  <sheetData>
    <row r="1" spans="1:33" ht="3" customHeight="1" x14ac:dyDescent="0.2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4"/>
      <c r="AC1" s="4"/>
      <c r="AD1" s="4"/>
      <c r="AE1" s="4"/>
      <c r="AF1" s="4"/>
      <c r="AG1" s="4"/>
    </row>
    <row r="2" spans="1:33" ht="68.25" customHeight="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4"/>
      <c r="AC2" s="148" t="s">
        <v>300</v>
      </c>
      <c r="AD2" s="148"/>
      <c r="AE2" s="148"/>
      <c r="AF2" s="148"/>
      <c r="AG2" s="148"/>
    </row>
    <row r="3" spans="1:33" ht="15.75" hidden="1" customHeight="1" thickBot="1" x14ac:dyDescent="0.3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C3" s="2"/>
      <c r="AD3" s="3"/>
      <c r="AE3" s="4"/>
      <c r="AF3" s="4"/>
      <c r="AG3" s="4"/>
    </row>
    <row r="4" spans="1:33" ht="75.75" customHeight="1" x14ac:dyDescent="0.25">
      <c r="A4" s="140" t="s">
        <v>1</v>
      </c>
      <c r="B4" s="140" t="s">
        <v>2</v>
      </c>
      <c r="E4" s="149" t="s">
        <v>3</v>
      </c>
      <c r="F4" s="150"/>
      <c r="G4" s="150"/>
      <c r="H4" s="150"/>
      <c r="I4" s="150"/>
      <c r="J4" s="143"/>
      <c r="K4" s="151" t="s">
        <v>4</v>
      </c>
      <c r="L4" s="152"/>
      <c r="M4" s="152"/>
      <c r="N4" s="152"/>
      <c r="O4" s="152"/>
      <c r="P4" s="143"/>
      <c r="Q4" s="146" t="s">
        <v>5</v>
      </c>
      <c r="R4" s="146"/>
      <c r="S4" s="146"/>
      <c r="T4" s="146"/>
      <c r="U4" s="146"/>
      <c r="V4" s="143"/>
      <c r="W4" s="142" t="s">
        <v>6</v>
      </c>
      <c r="X4" s="142"/>
      <c r="Y4" s="142"/>
      <c r="Z4" s="142"/>
      <c r="AA4" s="142"/>
      <c r="AB4" s="143"/>
      <c r="AC4" s="146" t="s">
        <v>7</v>
      </c>
      <c r="AD4" s="146"/>
      <c r="AE4" s="146"/>
      <c r="AF4" s="146"/>
      <c r="AG4" s="146"/>
    </row>
    <row r="5" spans="1:33" ht="24.75" hidden="1" customHeight="1" x14ac:dyDescent="0.25">
      <c r="A5" s="140"/>
      <c r="B5" s="140"/>
      <c r="E5" s="140" t="s">
        <v>8</v>
      </c>
      <c r="F5" s="140"/>
      <c r="G5" s="140"/>
      <c r="H5" s="140" t="s">
        <v>8</v>
      </c>
      <c r="I5" s="140" t="s">
        <v>8</v>
      </c>
      <c r="J5" s="144"/>
      <c r="K5" s="141" t="s">
        <v>8</v>
      </c>
      <c r="L5" s="141"/>
      <c r="M5" s="141"/>
      <c r="N5" s="141" t="s">
        <v>8</v>
      </c>
      <c r="O5" s="141" t="s">
        <v>8</v>
      </c>
      <c r="P5" s="144"/>
      <c r="Q5" s="5"/>
      <c r="R5" s="5"/>
      <c r="S5" s="5"/>
      <c r="T5" s="5"/>
      <c r="U5" s="5"/>
      <c r="V5" s="144"/>
      <c r="W5" s="6"/>
      <c r="X5" s="6"/>
      <c r="Y5" s="6"/>
      <c r="Z5" s="6"/>
      <c r="AA5" s="6"/>
      <c r="AB5" s="144"/>
      <c r="AC5" s="5"/>
      <c r="AD5" s="5"/>
      <c r="AE5" s="5"/>
      <c r="AF5" s="5"/>
      <c r="AG5" s="5"/>
    </row>
    <row r="6" spans="1:33" ht="22.5" customHeight="1" x14ac:dyDescent="0.25">
      <c r="A6" s="140"/>
      <c r="B6" s="140"/>
      <c r="E6" s="140" t="s">
        <v>9</v>
      </c>
      <c r="F6" s="140"/>
      <c r="G6" s="140"/>
      <c r="H6" s="140" t="s">
        <v>9</v>
      </c>
      <c r="I6" s="140" t="s">
        <v>9</v>
      </c>
      <c r="J6" s="144"/>
      <c r="K6" s="141" t="s">
        <v>9</v>
      </c>
      <c r="L6" s="141"/>
      <c r="M6" s="141"/>
      <c r="N6" s="141" t="s">
        <v>9</v>
      </c>
      <c r="O6" s="141" t="s">
        <v>9</v>
      </c>
      <c r="P6" s="144"/>
      <c r="Q6" s="140" t="s">
        <v>9</v>
      </c>
      <c r="R6" s="140"/>
      <c r="S6" s="140"/>
      <c r="T6" s="140" t="s">
        <v>9</v>
      </c>
      <c r="U6" s="140" t="s">
        <v>9</v>
      </c>
      <c r="V6" s="144"/>
      <c r="W6" s="141" t="s">
        <v>9</v>
      </c>
      <c r="X6" s="141"/>
      <c r="Y6" s="141"/>
      <c r="Z6" s="141" t="s">
        <v>9</v>
      </c>
      <c r="AA6" s="141" t="s">
        <v>9</v>
      </c>
      <c r="AB6" s="144"/>
      <c r="AC6" s="140" t="s">
        <v>9</v>
      </c>
      <c r="AD6" s="140"/>
      <c r="AE6" s="140"/>
      <c r="AF6" s="140" t="s">
        <v>9</v>
      </c>
      <c r="AG6" s="140" t="s">
        <v>9</v>
      </c>
    </row>
    <row r="7" spans="1:33" ht="11.25" customHeight="1" x14ac:dyDescent="0.25">
      <c r="A7" s="140"/>
      <c r="B7" s="140"/>
      <c r="E7" s="140" t="s">
        <v>10</v>
      </c>
      <c r="F7" s="140"/>
      <c r="G7" s="140"/>
      <c r="H7" s="140" t="s">
        <v>11</v>
      </c>
      <c r="I7" s="140"/>
      <c r="J7" s="144"/>
      <c r="K7" s="141" t="s">
        <v>12</v>
      </c>
      <c r="L7" s="141"/>
      <c r="M7" s="141"/>
      <c r="N7" s="141" t="s">
        <v>11</v>
      </c>
      <c r="O7" s="141"/>
      <c r="P7" s="144"/>
      <c r="Q7" s="140" t="s">
        <v>13</v>
      </c>
      <c r="R7" s="140"/>
      <c r="S7" s="140"/>
      <c r="T7" s="140" t="s">
        <v>11</v>
      </c>
      <c r="U7" s="140"/>
      <c r="V7" s="144"/>
      <c r="W7" s="141" t="s">
        <v>14</v>
      </c>
      <c r="X7" s="141"/>
      <c r="Y7" s="141"/>
      <c r="Z7" s="141" t="s">
        <v>11</v>
      </c>
      <c r="AA7" s="141"/>
      <c r="AB7" s="144"/>
      <c r="AC7" s="140" t="s">
        <v>15</v>
      </c>
      <c r="AD7" s="140"/>
      <c r="AE7" s="140"/>
      <c r="AF7" s="140" t="s">
        <v>11</v>
      </c>
      <c r="AG7" s="140"/>
    </row>
    <row r="8" spans="1:33" ht="51.75" customHeight="1" x14ac:dyDescent="0.25">
      <c r="A8" s="140"/>
      <c r="B8" s="140"/>
      <c r="E8" s="140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144"/>
      <c r="K8" s="141" t="s">
        <v>16</v>
      </c>
      <c r="L8" s="8" t="s">
        <v>17</v>
      </c>
      <c r="M8" s="8" t="s">
        <v>18</v>
      </c>
      <c r="N8" s="8" t="s">
        <v>19</v>
      </c>
      <c r="O8" s="8" t="s">
        <v>20</v>
      </c>
      <c r="P8" s="144"/>
      <c r="Q8" s="140" t="s">
        <v>16</v>
      </c>
      <c r="R8" s="7" t="s">
        <v>17</v>
      </c>
      <c r="S8" s="7" t="s">
        <v>18</v>
      </c>
      <c r="T8" s="7" t="s">
        <v>19</v>
      </c>
      <c r="U8" s="7" t="s">
        <v>20</v>
      </c>
      <c r="V8" s="144"/>
      <c r="W8" s="141" t="s">
        <v>16</v>
      </c>
      <c r="X8" s="8" t="s">
        <v>17</v>
      </c>
      <c r="Y8" s="8" t="s">
        <v>18</v>
      </c>
      <c r="Z8" s="8" t="s">
        <v>19</v>
      </c>
      <c r="AA8" s="8" t="s">
        <v>20</v>
      </c>
      <c r="AB8" s="144"/>
      <c r="AC8" s="140" t="s">
        <v>16</v>
      </c>
      <c r="AD8" s="7" t="s">
        <v>17</v>
      </c>
      <c r="AE8" s="7" t="s">
        <v>18</v>
      </c>
      <c r="AF8" s="7" t="s">
        <v>19</v>
      </c>
      <c r="AG8" s="7" t="s">
        <v>20</v>
      </c>
    </row>
    <row r="9" spans="1:33" s="11" customFormat="1" ht="9.75" customHeight="1" x14ac:dyDescent="0.2">
      <c r="A9" s="9" t="s">
        <v>21</v>
      </c>
      <c r="B9" s="7" t="s">
        <v>22</v>
      </c>
      <c r="C9" s="10"/>
      <c r="D9" s="10"/>
      <c r="E9" s="7">
        <v>2</v>
      </c>
      <c r="F9" s="7" t="s">
        <v>23</v>
      </c>
      <c r="G9" s="7" t="s">
        <v>24</v>
      </c>
      <c r="H9" s="7">
        <v>3</v>
      </c>
      <c r="I9" s="7">
        <v>4</v>
      </c>
      <c r="J9" s="144"/>
      <c r="K9" s="8">
        <v>5</v>
      </c>
      <c r="L9" s="8" t="s">
        <v>23</v>
      </c>
      <c r="M9" s="8" t="s">
        <v>24</v>
      </c>
      <c r="N9" s="8">
        <v>6</v>
      </c>
      <c r="O9" s="8">
        <v>7</v>
      </c>
      <c r="P9" s="144"/>
      <c r="Q9" s="7">
        <v>8</v>
      </c>
      <c r="R9" s="7" t="s">
        <v>23</v>
      </c>
      <c r="S9" s="7" t="s">
        <v>24</v>
      </c>
      <c r="T9" s="7">
        <v>9</v>
      </c>
      <c r="U9" s="7">
        <v>10</v>
      </c>
      <c r="V9" s="144"/>
      <c r="W9" s="8">
        <v>11</v>
      </c>
      <c r="X9" s="8" t="s">
        <v>23</v>
      </c>
      <c r="Y9" s="8" t="s">
        <v>24</v>
      </c>
      <c r="Z9" s="8">
        <v>12</v>
      </c>
      <c r="AA9" s="8">
        <v>13</v>
      </c>
      <c r="AB9" s="144"/>
      <c r="AC9" s="7">
        <v>14</v>
      </c>
      <c r="AD9" s="7" t="s">
        <v>23</v>
      </c>
      <c r="AE9" s="7" t="s">
        <v>24</v>
      </c>
      <c r="AF9" s="7">
        <v>15</v>
      </c>
      <c r="AG9" s="7">
        <v>16</v>
      </c>
    </row>
    <row r="10" spans="1:33" ht="15" hidden="1" customHeight="1" x14ac:dyDescent="0.25">
      <c r="A10" s="12" t="s">
        <v>25</v>
      </c>
      <c r="B10" s="13" t="s">
        <v>26</v>
      </c>
      <c r="E10" s="14" t="s">
        <v>27</v>
      </c>
      <c r="F10" s="14" t="s">
        <v>27</v>
      </c>
      <c r="G10" s="14" t="s">
        <v>27</v>
      </c>
      <c r="H10" s="14" t="s">
        <v>27</v>
      </c>
      <c r="I10" s="14" t="s">
        <v>27</v>
      </c>
      <c r="J10" s="144"/>
      <c r="K10" s="15" t="s">
        <v>27</v>
      </c>
      <c r="L10" s="15" t="s">
        <v>27</v>
      </c>
      <c r="M10" s="15" t="s">
        <v>27</v>
      </c>
      <c r="N10" s="15" t="s">
        <v>27</v>
      </c>
      <c r="O10" s="15" t="s">
        <v>27</v>
      </c>
      <c r="P10" s="144"/>
      <c r="Q10" s="14" t="s">
        <v>27</v>
      </c>
      <c r="R10" s="14" t="s">
        <v>27</v>
      </c>
      <c r="S10" s="14" t="s">
        <v>27</v>
      </c>
      <c r="T10" s="14" t="s">
        <v>27</v>
      </c>
      <c r="U10" s="14" t="s">
        <v>27</v>
      </c>
      <c r="V10" s="144"/>
      <c r="W10" s="15" t="s">
        <v>27</v>
      </c>
      <c r="X10" s="15" t="s">
        <v>27</v>
      </c>
      <c r="Y10" s="15" t="s">
        <v>27</v>
      </c>
      <c r="Z10" s="15" t="s">
        <v>27</v>
      </c>
      <c r="AA10" s="15" t="s">
        <v>27</v>
      </c>
      <c r="AB10" s="144"/>
      <c r="AC10" s="14" t="s">
        <v>27</v>
      </c>
      <c r="AD10" s="14" t="s">
        <v>27</v>
      </c>
      <c r="AE10" s="14" t="s">
        <v>27</v>
      </c>
      <c r="AF10" s="14" t="s">
        <v>27</v>
      </c>
      <c r="AG10" s="14" t="s">
        <v>27</v>
      </c>
    </row>
    <row r="11" spans="1:33" ht="25.5" hidden="1" customHeight="1" x14ac:dyDescent="0.25">
      <c r="A11" s="16" t="s">
        <v>28</v>
      </c>
      <c r="B11" s="17" t="s">
        <v>29</v>
      </c>
      <c r="E11" s="14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44"/>
      <c r="K11" s="15" t="s">
        <v>27</v>
      </c>
      <c r="L11" s="15" t="s">
        <v>27</v>
      </c>
      <c r="M11" s="15" t="s">
        <v>27</v>
      </c>
      <c r="N11" s="15" t="s">
        <v>27</v>
      </c>
      <c r="O11" s="15" t="s">
        <v>27</v>
      </c>
      <c r="P11" s="144"/>
      <c r="Q11" s="14" t="s">
        <v>27</v>
      </c>
      <c r="R11" s="14" t="s">
        <v>27</v>
      </c>
      <c r="S11" s="14" t="s">
        <v>27</v>
      </c>
      <c r="T11" s="14" t="s">
        <v>27</v>
      </c>
      <c r="U11" s="14" t="s">
        <v>27</v>
      </c>
      <c r="V11" s="144"/>
      <c r="W11" s="15" t="s">
        <v>27</v>
      </c>
      <c r="X11" s="15" t="s">
        <v>27</v>
      </c>
      <c r="Y11" s="15" t="s">
        <v>27</v>
      </c>
      <c r="Z11" s="15" t="s">
        <v>27</v>
      </c>
      <c r="AA11" s="15" t="s">
        <v>27</v>
      </c>
      <c r="AB11" s="144"/>
      <c r="AC11" s="14" t="s">
        <v>27</v>
      </c>
      <c r="AD11" s="14" t="s">
        <v>27</v>
      </c>
      <c r="AE11" s="14" t="s">
        <v>27</v>
      </c>
      <c r="AF11" s="14" t="s">
        <v>27</v>
      </c>
      <c r="AG11" s="14" t="s">
        <v>27</v>
      </c>
    </row>
    <row r="12" spans="1:33" ht="15" hidden="1" customHeight="1" x14ac:dyDescent="0.25">
      <c r="A12" s="12" t="s">
        <v>30</v>
      </c>
      <c r="B12" s="13" t="s">
        <v>31</v>
      </c>
      <c r="E12" s="14">
        <f>H12+I12</f>
        <v>0</v>
      </c>
      <c r="F12" s="14">
        <f>E12-G12</f>
        <v>0</v>
      </c>
      <c r="G12" s="18">
        <f>'[1]2026Page1_Пр4 от16.03.2026'!BB12</f>
        <v>0</v>
      </c>
      <c r="H12" s="14">
        <f>-I12</f>
        <v>0</v>
      </c>
      <c r="I12" s="14"/>
      <c r="J12" s="144"/>
      <c r="K12" s="15">
        <f>N12+O12</f>
        <v>0</v>
      </c>
      <c r="L12" s="15">
        <f>K12-M12</f>
        <v>0</v>
      </c>
      <c r="M12" s="19">
        <f>'[1]2026Page1_Пр4 от16.03.2026'!BN12</f>
        <v>0</v>
      </c>
      <c r="N12" s="15">
        <f>-O12</f>
        <v>0</v>
      </c>
      <c r="O12" s="15"/>
      <c r="P12" s="144"/>
      <c r="Q12" s="14">
        <f>T12+U12</f>
        <v>0</v>
      </c>
      <c r="R12" s="14">
        <f>Q12-S12</f>
        <v>0</v>
      </c>
      <c r="S12" s="18">
        <f>'[1]2026Page1_Пр4 от16.03.2026'!CF12</f>
        <v>0</v>
      </c>
      <c r="T12" s="14">
        <f>-U12</f>
        <v>0</v>
      </c>
      <c r="U12" s="14"/>
      <c r="V12" s="144"/>
      <c r="W12" s="15">
        <f>Z12+AA12</f>
        <v>0</v>
      </c>
      <c r="X12" s="15">
        <f>W12-Y12</f>
        <v>0</v>
      </c>
      <c r="Y12" s="19">
        <f>'[1]2026Page1_Пр4 от16.03.2026'!CL12</f>
        <v>0</v>
      </c>
      <c r="Z12" s="15">
        <f>-AA12</f>
        <v>0</v>
      </c>
      <c r="AA12" s="15"/>
      <c r="AB12" s="144"/>
      <c r="AC12" s="14">
        <f>AF12+AG12</f>
        <v>0</v>
      </c>
      <c r="AD12" s="14">
        <f>AC12-AE12</f>
        <v>0</v>
      </c>
      <c r="AE12" s="18">
        <f>'[1]2026Page1_Пр4 от16.03.2026'!CR12</f>
        <v>0</v>
      </c>
      <c r="AF12" s="14">
        <f>-AG12</f>
        <v>0</v>
      </c>
      <c r="AG12" s="14"/>
    </row>
    <row r="13" spans="1:33" ht="16.5" hidden="1" customHeight="1" x14ac:dyDescent="0.25">
      <c r="A13" s="16" t="s">
        <v>32</v>
      </c>
      <c r="B13" s="20" t="s">
        <v>33</v>
      </c>
      <c r="E13" s="14">
        <f>H13+I13</f>
        <v>0</v>
      </c>
      <c r="F13" s="14">
        <f>E13-G13</f>
        <v>0</v>
      </c>
      <c r="G13" s="18">
        <f>'[1]2026Page1_Пр4 от16.03.2026'!BB13</f>
        <v>0</v>
      </c>
      <c r="H13" s="14"/>
      <c r="I13" s="14"/>
      <c r="J13" s="144"/>
      <c r="K13" s="15">
        <f>N13+O13</f>
        <v>0</v>
      </c>
      <c r="L13" s="15">
        <f>K13-M13</f>
        <v>0</v>
      </c>
      <c r="M13" s="19">
        <f>'[1]2026Page1_Пр4 от16.03.2026'!BN13</f>
        <v>0</v>
      </c>
      <c r="N13" s="15"/>
      <c r="O13" s="15"/>
      <c r="P13" s="144"/>
      <c r="Q13" s="14">
        <f>T13+U13</f>
        <v>0</v>
      </c>
      <c r="R13" s="14">
        <f>Q13-S13</f>
        <v>0</v>
      </c>
      <c r="S13" s="18">
        <f>'[1]2026Page1_Пр4 от16.03.2026'!CF13</f>
        <v>0</v>
      </c>
      <c r="T13" s="14"/>
      <c r="U13" s="14"/>
      <c r="V13" s="144"/>
      <c r="W13" s="15">
        <f>Z13+AA13</f>
        <v>0</v>
      </c>
      <c r="X13" s="15">
        <f>W13-Y13</f>
        <v>0</v>
      </c>
      <c r="Y13" s="19">
        <f>'[1]2026Page1_Пр4 от16.03.2026'!CL13</f>
        <v>0</v>
      </c>
      <c r="Z13" s="15"/>
      <c r="AA13" s="15"/>
      <c r="AB13" s="144"/>
      <c r="AC13" s="14">
        <f>AF13+AG13</f>
        <v>0</v>
      </c>
      <c r="AD13" s="14">
        <f>AC13-AE13</f>
        <v>0</v>
      </c>
      <c r="AE13" s="18">
        <f>'[1]2026Page1_Пр4 от16.03.2026'!CR13</f>
        <v>0</v>
      </c>
      <c r="AF13" s="14"/>
      <c r="AG13" s="14"/>
    </row>
    <row r="14" spans="1:33" ht="18" hidden="1" customHeight="1" x14ac:dyDescent="0.25">
      <c r="A14" s="21" t="s">
        <v>34</v>
      </c>
      <c r="B14" s="22" t="s">
        <v>35</v>
      </c>
      <c r="E14" s="14" t="s">
        <v>27</v>
      </c>
      <c r="F14" s="14" t="s">
        <v>27</v>
      </c>
      <c r="G14" s="14" t="s">
        <v>27</v>
      </c>
      <c r="H14" s="14" t="s">
        <v>27</v>
      </c>
      <c r="I14" s="14" t="s">
        <v>27</v>
      </c>
      <c r="J14" s="144"/>
      <c r="K14" s="15" t="s">
        <v>27</v>
      </c>
      <c r="L14" s="15" t="s">
        <v>27</v>
      </c>
      <c r="M14" s="15" t="s">
        <v>27</v>
      </c>
      <c r="N14" s="15" t="s">
        <v>27</v>
      </c>
      <c r="O14" s="15" t="s">
        <v>27</v>
      </c>
      <c r="P14" s="144"/>
      <c r="Q14" s="14" t="s">
        <v>27</v>
      </c>
      <c r="R14" s="14" t="s">
        <v>27</v>
      </c>
      <c r="S14" s="14" t="s">
        <v>27</v>
      </c>
      <c r="T14" s="14" t="s">
        <v>27</v>
      </c>
      <c r="U14" s="14" t="s">
        <v>27</v>
      </c>
      <c r="V14" s="144"/>
      <c r="W14" s="15" t="s">
        <v>27</v>
      </c>
      <c r="X14" s="15" t="s">
        <v>27</v>
      </c>
      <c r="Y14" s="15" t="s">
        <v>27</v>
      </c>
      <c r="Z14" s="15" t="s">
        <v>27</v>
      </c>
      <c r="AA14" s="15" t="s">
        <v>27</v>
      </c>
      <c r="AB14" s="144"/>
      <c r="AC14" s="14" t="s">
        <v>27</v>
      </c>
      <c r="AD14" s="14" t="s">
        <v>27</v>
      </c>
      <c r="AE14" s="14" t="s">
        <v>27</v>
      </c>
      <c r="AF14" s="14" t="s">
        <v>27</v>
      </c>
      <c r="AG14" s="14" t="s">
        <v>27</v>
      </c>
    </row>
    <row r="15" spans="1:33" ht="25.5" x14ac:dyDescent="0.25">
      <c r="A15" s="23" t="s">
        <v>36</v>
      </c>
      <c r="B15" s="24">
        <v>5</v>
      </c>
      <c r="E15" s="18">
        <f t="shared" ref="E15:E32" si="0">H15+I15</f>
        <v>314359</v>
      </c>
      <c r="F15" s="18">
        <f t="shared" ref="F15:F32" si="1">E15-G15</f>
        <v>314359</v>
      </c>
      <c r="G15" s="18">
        <f>'[1]2026Page1_Пр4 от16.03.2026'!BB15</f>
        <v>0</v>
      </c>
      <c r="H15" s="18">
        <f>[2]V_МО_нов!$AG$100</f>
        <v>313710</v>
      </c>
      <c r="I15" s="18">
        <f>[2]V_МО_нов!$AG$101</f>
        <v>649</v>
      </c>
      <c r="J15" s="144"/>
      <c r="K15" s="15">
        <f t="shared" ref="K15:K32" si="2">N15+O15</f>
        <v>78590</v>
      </c>
      <c r="L15" s="15">
        <f t="shared" ref="L15:L32" si="3">K15-M15</f>
        <v>78590</v>
      </c>
      <c r="M15" s="19">
        <f>'[1]2026Page1_Пр4 от16.03.2026'!BN15</f>
        <v>0</v>
      </c>
      <c r="N15" s="15">
        <f t="shared" ref="N15:O60" si="4">ROUND(H15/12*3,0)</f>
        <v>78428</v>
      </c>
      <c r="O15" s="15">
        <f t="shared" si="4"/>
        <v>162</v>
      </c>
      <c r="P15" s="144"/>
      <c r="Q15" s="14">
        <f t="shared" ref="Q15:Q32" si="5">T15+U15</f>
        <v>90111</v>
      </c>
      <c r="R15" s="14">
        <f t="shared" ref="R15:R32" si="6">Q15-S15</f>
        <v>90111</v>
      </c>
      <c r="S15" s="18">
        <f>'[1]2026Page1_Пр4 от16.03.2026'!CF15</f>
        <v>0</v>
      </c>
      <c r="T15" s="14">
        <f>[3]Итого!$AF$94</f>
        <v>89993</v>
      </c>
      <c r="U15" s="14">
        <v>118</v>
      </c>
      <c r="V15" s="144"/>
      <c r="W15" s="25">
        <f t="shared" ref="W15:W44" si="7">ROUND(Q15/K15*100,2)</f>
        <v>114.66</v>
      </c>
      <c r="X15" s="15">
        <f t="shared" ref="X15:X32" si="8">W15-Y15</f>
        <v>114.66</v>
      </c>
      <c r="Y15" s="19">
        <f>'[1]2026Page1_Пр4 от16.03.2026'!CL15</f>
        <v>0</v>
      </c>
      <c r="Z15" s="25">
        <f t="shared" ref="Z15:AA30" si="9">ROUND(T15/N15*100,2)</f>
        <v>114.75</v>
      </c>
      <c r="AA15" s="25">
        <f t="shared" si="9"/>
        <v>72.84</v>
      </c>
      <c r="AB15" s="144"/>
      <c r="AC15" s="14">
        <f t="shared" ref="AC15:AC32" si="10">AF15+AG15</f>
        <v>-11521</v>
      </c>
      <c r="AD15" s="14">
        <f t="shared" ref="AD15:AD32" si="11">AC15-AE15</f>
        <v>-11521</v>
      </c>
      <c r="AE15" s="18">
        <f>'[1]2026Page1_Пр4 от16.03.2026'!CR15</f>
        <v>0</v>
      </c>
      <c r="AF15" s="14">
        <f t="shared" ref="AF15:AG47" si="12">N15-T15</f>
        <v>-11565</v>
      </c>
      <c r="AG15" s="14">
        <f t="shared" si="12"/>
        <v>44</v>
      </c>
    </row>
    <row r="16" spans="1:33" ht="35.25" customHeight="1" x14ac:dyDescent="0.25">
      <c r="A16" s="23" t="s">
        <v>37</v>
      </c>
      <c r="B16" s="24">
        <v>6</v>
      </c>
      <c r="E16" s="18">
        <f t="shared" si="0"/>
        <v>531586</v>
      </c>
      <c r="F16" s="18">
        <f t="shared" si="1"/>
        <v>531586</v>
      </c>
      <c r="G16" s="18">
        <f>'[1]2026Page1_Пр4 от16.03.2026'!BB16</f>
        <v>0</v>
      </c>
      <c r="H16" s="18">
        <f>[2]V_МО_нов!$AJ$100</f>
        <v>530870</v>
      </c>
      <c r="I16" s="18">
        <f>[2]V_МО_нов!$AJ$101</f>
        <v>716</v>
      </c>
      <c r="J16" s="144"/>
      <c r="K16" s="15">
        <f t="shared" si="2"/>
        <v>132897</v>
      </c>
      <c r="L16" s="15">
        <f t="shared" si="3"/>
        <v>132897</v>
      </c>
      <c r="M16" s="19">
        <f>'[1]2026Page1_Пр4 от16.03.2026'!BN16</f>
        <v>0</v>
      </c>
      <c r="N16" s="15">
        <f t="shared" si="4"/>
        <v>132718</v>
      </c>
      <c r="O16" s="15">
        <f t="shared" si="4"/>
        <v>179</v>
      </c>
      <c r="P16" s="144"/>
      <c r="Q16" s="14">
        <f t="shared" si="5"/>
        <v>144236</v>
      </c>
      <c r="R16" s="14">
        <f t="shared" si="6"/>
        <v>144236</v>
      </c>
      <c r="S16" s="18">
        <f>'[1]2026Page1_Пр4 от16.03.2026'!CF16</f>
        <v>0</v>
      </c>
      <c r="T16" s="14">
        <f>[3]Итого!$AI$94</f>
        <v>144100</v>
      </c>
      <c r="U16" s="14">
        <v>136</v>
      </c>
      <c r="V16" s="144"/>
      <c r="W16" s="25">
        <f t="shared" si="7"/>
        <v>108.53</v>
      </c>
      <c r="X16" s="15">
        <f t="shared" si="8"/>
        <v>108.53</v>
      </c>
      <c r="Y16" s="19">
        <f>'[1]2026Page1_Пр4 от16.03.2026'!CL16</f>
        <v>0</v>
      </c>
      <c r="Z16" s="25">
        <f t="shared" si="9"/>
        <v>108.58</v>
      </c>
      <c r="AA16" s="25">
        <f t="shared" si="9"/>
        <v>75.98</v>
      </c>
      <c r="AB16" s="144"/>
      <c r="AC16" s="14">
        <f t="shared" si="10"/>
        <v>-11339</v>
      </c>
      <c r="AD16" s="14">
        <f t="shared" si="11"/>
        <v>-11339</v>
      </c>
      <c r="AE16" s="18">
        <f>'[1]2026Page1_Пр4 от16.03.2026'!CR16</f>
        <v>0</v>
      </c>
      <c r="AF16" s="14">
        <f t="shared" si="12"/>
        <v>-11382</v>
      </c>
      <c r="AG16" s="14">
        <f t="shared" si="12"/>
        <v>43</v>
      </c>
    </row>
    <row r="17" spans="1:33" x14ac:dyDescent="0.25">
      <c r="A17" s="26" t="s">
        <v>38</v>
      </c>
      <c r="B17" s="20" t="s">
        <v>39</v>
      </c>
      <c r="E17" s="14">
        <f t="shared" si="0"/>
        <v>61331</v>
      </c>
      <c r="F17" s="14">
        <f t="shared" si="1"/>
        <v>61331</v>
      </c>
      <c r="G17" s="14">
        <f>'[1]2026Page1_Пр4 от16.03.2026'!BB17</f>
        <v>0</v>
      </c>
      <c r="H17" s="14">
        <f>[2]V_МО_нов!$AL$100</f>
        <v>61326</v>
      </c>
      <c r="I17" s="14">
        <f>[2]V_МО_нов!$AL$101</f>
        <v>5</v>
      </c>
      <c r="J17" s="144"/>
      <c r="K17" s="15">
        <f t="shared" si="2"/>
        <v>15333</v>
      </c>
      <c r="L17" s="15">
        <f t="shared" si="3"/>
        <v>15333</v>
      </c>
      <c r="M17" s="15">
        <f>'[1]2026Page1_Пр4 от16.03.2026'!BN17</f>
        <v>0</v>
      </c>
      <c r="N17" s="15">
        <f t="shared" si="4"/>
        <v>15332</v>
      </c>
      <c r="O17" s="15">
        <f t="shared" si="4"/>
        <v>1</v>
      </c>
      <c r="P17" s="144"/>
      <c r="Q17" s="14">
        <f t="shared" si="5"/>
        <v>17032</v>
      </c>
      <c r="R17" s="14">
        <f t="shared" si="6"/>
        <v>17032</v>
      </c>
      <c r="S17" s="14">
        <f>'[1]2026Page1_Пр4 от16.03.2026'!CF17</f>
        <v>0</v>
      </c>
      <c r="T17" s="14">
        <f>[3]Итого!$AK$94</f>
        <v>17031</v>
      </c>
      <c r="U17" s="14">
        <v>1</v>
      </c>
      <c r="V17" s="144"/>
      <c r="W17" s="25">
        <f t="shared" si="7"/>
        <v>111.08</v>
      </c>
      <c r="X17" s="15">
        <f t="shared" si="8"/>
        <v>111.08</v>
      </c>
      <c r="Y17" s="15">
        <f>'[1]2026Page1_Пр4 от16.03.2026'!CL17</f>
        <v>0</v>
      </c>
      <c r="Z17" s="25">
        <f t="shared" si="9"/>
        <v>111.08</v>
      </c>
      <c r="AA17" s="25">
        <f t="shared" si="9"/>
        <v>100</v>
      </c>
      <c r="AB17" s="144"/>
      <c r="AC17" s="14">
        <f t="shared" si="10"/>
        <v>-1699</v>
      </c>
      <c r="AD17" s="14">
        <f t="shared" si="11"/>
        <v>-1699</v>
      </c>
      <c r="AE17" s="14">
        <f>'[1]2026Page1_Пр4 от16.03.2026'!CR17</f>
        <v>0</v>
      </c>
      <c r="AF17" s="14">
        <f t="shared" si="12"/>
        <v>-1699</v>
      </c>
      <c r="AG17" s="14">
        <f t="shared" si="12"/>
        <v>0</v>
      </c>
    </row>
    <row r="18" spans="1:33" ht="12.75" customHeight="1" x14ac:dyDescent="0.25">
      <c r="A18" s="23" t="s">
        <v>40</v>
      </c>
      <c r="B18" s="24">
        <v>7</v>
      </c>
      <c r="E18" s="18">
        <f t="shared" si="0"/>
        <v>176059</v>
      </c>
      <c r="F18" s="18">
        <f t="shared" si="1"/>
        <v>176059</v>
      </c>
      <c r="G18" s="18">
        <f>'[1]2026Page1_Пр4 от16.03.2026'!BB18</f>
        <v>0</v>
      </c>
      <c r="H18" s="18">
        <f>H19++H20</f>
        <v>175881</v>
      </c>
      <c r="I18" s="18">
        <f>I19++I20</f>
        <v>178</v>
      </c>
      <c r="J18" s="144"/>
      <c r="K18" s="15">
        <f t="shared" si="2"/>
        <v>44015</v>
      </c>
      <c r="L18" s="15">
        <f t="shared" si="3"/>
        <v>44015</v>
      </c>
      <c r="M18" s="15">
        <f>'[1]2026Page1_Пр4 от16.03.2026'!BN18</f>
        <v>0</v>
      </c>
      <c r="N18" s="15">
        <f t="shared" si="4"/>
        <v>43970</v>
      </c>
      <c r="O18" s="15">
        <f t="shared" si="4"/>
        <v>45</v>
      </c>
      <c r="P18" s="144"/>
      <c r="Q18" s="14">
        <f t="shared" si="5"/>
        <v>39934</v>
      </c>
      <c r="R18" s="14">
        <f t="shared" si="6"/>
        <v>39934</v>
      </c>
      <c r="S18" s="14">
        <f>'[1]2026Page1_Пр4 от16.03.2026'!CF18</f>
        <v>0</v>
      </c>
      <c r="T18" s="14">
        <f>T19+T20</f>
        <v>39899</v>
      </c>
      <c r="U18" s="14">
        <f>U19+U20</f>
        <v>35</v>
      </c>
      <c r="V18" s="144"/>
      <c r="W18" s="25">
        <f t="shared" si="7"/>
        <v>90.73</v>
      </c>
      <c r="X18" s="15">
        <f t="shared" si="8"/>
        <v>90.73</v>
      </c>
      <c r="Y18" s="15">
        <f>'[1]2026Page1_Пр4 от16.03.2026'!CL18</f>
        <v>0</v>
      </c>
      <c r="Z18" s="25">
        <f t="shared" si="9"/>
        <v>90.74</v>
      </c>
      <c r="AA18" s="25">
        <f t="shared" si="9"/>
        <v>77.78</v>
      </c>
      <c r="AB18" s="144"/>
      <c r="AC18" s="14">
        <f t="shared" si="10"/>
        <v>4081</v>
      </c>
      <c r="AD18" s="14">
        <f t="shared" si="11"/>
        <v>4081</v>
      </c>
      <c r="AE18" s="14">
        <f>'[1]2026Page1_Пр4 от16.03.2026'!CR18</f>
        <v>0</v>
      </c>
      <c r="AF18" s="14">
        <f t="shared" si="12"/>
        <v>4071</v>
      </c>
      <c r="AG18" s="14">
        <f t="shared" si="12"/>
        <v>10</v>
      </c>
    </row>
    <row r="19" spans="1:33" x14ac:dyDescent="0.25">
      <c r="A19" s="26" t="s">
        <v>41</v>
      </c>
      <c r="B19" s="20" t="s">
        <v>42</v>
      </c>
      <c r="E19" s="14">
        <f t="shared" si="0"/>
        <v>90123</v>
      </c>
      <c r="F19" s="14">
        <f t="shared" si="1"/>
        <v>90123</v>
      </c>
      <c r="G19" s="14">
        <f>'[1]2026Page1_Пр4 от16.03.2026'!BB19</f>
        <v>0</v>
      </c>
      <c r="H19" s="14">
        <f>[2]V_МО_нов!$AS$100</f>
        <v>90031</v>
      </c>
      <c r="I19" s="14">
        <f>[2]V_МО_нов!$AS$101</f>
        <v>92</v>
      </c>
      <c r="J19" s="144"/>
      <c r="K19" s="15">
        <f t="shared" si="2"/>
        <v>22531</v>
      </c>
      <c r="L19" s="15">
        <f t="shared" si="3"/>
        <v>22531</v>
      </c>
      <c r="M19" s="15">
        <f>'[1]2026Page1_Пр4 от16.03.2026'!BN19</f>
        <v>0</v>
      </c>
      <c r="N19" s="15">
        <f t="shared" si="4"/>
        <v>22508</v>
      </c>
      <c r="O19" s="15">
        <f t="shared" si="4"/>
        <v>23</v>
      </c>
      <c r="P19" s="144"/>
      <c r="Q19" s="14">
        <f t="shared" si="5"/>
        <v>19617</v>
      </c>
      <c r="R19" s="14">
        <f t="shared" si="6"/>
        <v>19617</v>
      </c>
      <c r="S19" s="14">
        <f>'[1]2026Page1_Пр4 от16.03.2026'!CF19</f>
        <v>0</v>
      </c>
      <c r="T19" s="14">
        <f>[3]Итого!$AR$94</f>
        <v>19601</v>
      </c>
      <c r="U19" s="14">
        <v>16</v>
      </c>
      <c r="V19" s="144"/>
      <c r="W19" s="25">
        <f t="shared" si="7"/>
        <v>87.07</v>
      </c>
      <c r="X19" s="15">
        <f t="shared" si="8"/>
        <v>87.07</v>
      </c>
      <c r="Y19" s="15">
        <f>'[1]2026Page1_Пр4 от16.03.2026'!CL19</f>
        <v>0</v>
      </c>
      <c r="Z19" s="25">
        <f t="shared" si="9"/>
        <v>87.08</v>
      </c>
      <c r="AA19" s="25">
        <f t="shared" si="9"/>
        <v>69.569999999999993</v>
      </c>
      <c r="AB19" s="144"/>
      <c r="AC19" s="14">
        <f t="shared" si="10"/>
        <v>2914</v>
      </c>
      <c r="AD19" s="14">
        <f t="shared" si="11"/>
        <v>2914</v>
      </c>
      <c r="AE19" s="14">
        <f>'[1]2026Page1_Пр4 от16.03.2026'!CR19</f>
        <v>0</v>
      </c>
      <c r="AF19" s="14">
        <f t="shared" si="12"/>
        <v>2907</v>
      </c>
      <c r="AG19" s="14">
        <f t="shared" si="12"/>
        <v>7</v>
      </c>
    </row>
    <row r="20" spans="1:33" x14ac:dyDescent="0.25">
      <c r="A20" s="26" t="s">
        <v>43</v>
      </c>
      <c r="B20" s="20" t="s">
        <v>44</v>
      </c>
      <c r="E20" s="14">
        <f t="shared" si="0"/>
        <v>85936</v>
      </c>
      <c r="F20" s="14">
        <f t="shared" si="1"/>
        <v>85936</v>
      </c>
      <c r="G20" s="14">
        <f>'[1]2026Page1_Пр4 от16.03.2026'!BB20</f>
        <v>0</v>
      </c>
      <c r="H20" s="14">
        <f>[2]V_МО_нов!$AR$100</f>
        <v>85850</v>
      </c>
      <c r="I20" s="14">
        <f>[2]V_МО_нов!$AR$101</f>
        <v>86</v>
      </c>
      <c r="J20" s="144"/>
      <c r="K20" s="15">
        <f t="shared" si="2"/>
        <v>21485</v>
      </c>
      <c r="L20" s="15">
        <f t="shared" si="3"/>
        <v>21485</v>
      </c>
      <c r="M20" s="15">
        <f>'[1]2026Page1_Пр4 от16.03.2026'!BN20</f>
        <v>0</v>
      </c>
      <c r="N20" s="15">
        <f t="shared" si="4"/>
        <v>21463</v>
      </c>
      <c r="O20" s="15">
        <f t="shared" si="4"/>
        <v>22</v>
      </c>
      <c r="P20" s="144"/>
      <c r="Q20" s="14">
        <f t="shared" si="5"/>
        <v>20317</v>
      </c>
      <c r="R20" s="14">
        <f t="shared" si="6"/>
        <v>20317</v>
      </c>
      <c r="S20" s="14">
        <f>'[1]2026Page1_Пр4 от16.03.2026'!CF20</f>
        <v>0</v>
      </c>
      <c r="T20" s="14">
        <f>[3]Итого!$AQ$94</f>
        <v>20298</v>
      </c>
      <c r="U20" s="14">
        <v>19</v>
      </c>
      <c r="V20" s="144"/>
      <c r="W20" s="25">
        <f t="shared" si="7"/>
        <v>94.56</v>
      </c>
      <c r="X20" s="15">
        <f t="shared" si="8"/>
        <v>94.56</v>
      </c>
      <c r="Y20" s="15">
        <f>'[1]2026Page1_Пр4 от16.03.2026'!CL20</f>
        <v>0</v>
      </c>
      <c r="Z20" s="25">
        <f t="shared" si="9"/>
        <v>94.57</v>
      </c>
      <c r="AA20" s="25">
        <f t="shared" si="9"/>
        <v>86.36</v>
      </c>
      <c r="AB20" s="144"/>
      <c r="AC20" s="14">
        <f t="shared" si="10"/>
        <v>1168</v>
      </c>
      <c r="AD20" s="14">
        <f t="shared" si="11"/>
        <v>1168</v>
      </c>
      <c r="AE20" s="14">
        <f>'[1]2026Page1_Пр4 от16.03.2026'!CR20</f>
        <v>0</v>
      </c>
      <c r="AF20" s="14">
        <f t="shared" si="12"/>
        <v>1165</v>
      </c>
      <c r="AG20" s="14">
        <f t="shared" si="12"/>
        <v>3</v>
      </c>
    </row>
    <row r="21" spans="1:33" ht="43.5" customHeight="1" x14ac:dyDescent="0.25">
      <c r="A21" s="27" t="s">
        <v>45</v>
      </c>
      <c r="B21" s="28">
        <v>8</v>
      </c>
      <c r="E21" s="18">
        <f t="shared" si="0"/>
        <v>39669</v>
      </c>
      <c r="F21" s="18">
        <f t="shared" si="1"/>
        <v>39669</v>
      </c>
      <c r="G21" s="18">
        <f>'[1]2026Page1_Пр4 от16.03.2026'!BB21</f>
        <v>0</v>
      </c>
      <c r="H21" s="18">
        <f>[2]V_МО_нов!$AD$100</f>
        <v>39659</v>
      </c>
      <c r="I21" s="18">
        <f>[2]V_МО_нов!$AD$101</f>
        <v>10</v>
      </c>
      <c r="J21" s="144"/>
      <c r="K21" s="15">
        <f t="shared" si="2"/>
        <v>9918</v>
      </c>
      <c r="L21" s="15">
        <f t="shared" si="3"/>
        <v>9918</v>
      </c>
      <c r="M21" s="15">
        <f>'[1]2026Page1_Пр4 от16.03.2026'!BN21</f>
        <v>0</v>
      </c>
      <c r="N21" s="15">
        <f t="shared" si="4"/>
        <v>9915</v>
      </c>
      <c r="O21" s="15">
        <f t="shared" si="4"/>
        <v>3</v>
      </c>
      <c r="P21" s="144"/>
      <c r="Q21" s="14">
        <f t="shared" si="5"/>
        <v>8</v>
      </c>
      <c r="R21" s="14">
        <f t="shared" si="6"/>
        <v>8</v>
      </c>
      <c r="S21" s="14">
        <f>'[1]2026Page1_Пр4 от16.03.2026'!CF21</f>
        <v>0</v>
      </c>
      <c r="T21" s="14">
        <f>[3]Итого!$AC$94</f>
        <v>0</v>
      </c>
      <c r="U21" s="14">
        <v>8</v>
      </c>
      <c r="V21" s="144"/>
      <c r="W21" s="25">
        <f t="shared" si="7"/>
        <v>0.08</v>
      </c>
      <c r="X21" s="15">
        <f t="shared" si="8"/>
        <v>0.08</v>
      </c>
      <c r="Y21" s="15">
        <f>'[1]2026Page1_Пр4 от16.03.2026'!CL21</f>
        <v>0</v>
      </c>
      <c r="Z21" s="29">
        <f>IFERROR(ROUND(T21/N21*100,2),0)</f>
        <v>0</v>
      </c>
      <c r="AA21" s="25">
        <f t="shared" si="9"/>
        <v>266.67</v>
      </c>
      <c r="AB21" s="144"/>
      <c r="AC21" s="14">
        <f t="shared" si="10"/>
        <v>9910</v>
      </c>
      <c r="AD21" s="14">
        <f t="shared" si="11"/>
        <v>9910</v>
      </c>
      <c r="AE21" s="14">
        <f>'[1]2026Page1_Пр4 от16.03.2026'!CR21</f>
        <v>0</v>
      </c>
      <c r="AF21" s="14">
        <f t="shared" si="12"/>
        <v>9915</v>
      </c>
      <c r="AG21" s="14">
        <f t="shared" si="12"/>
        <v>-5</v>
      </c>
    </row>
    <row r="22" spans="1:33" ht="15" hidden="1" customHeight="1" x14ac:dyDescent="0.25">
      <c r="A22" s="30" t="s">
        <v>46</v>
      </c>
      <c r="B22" s="31">
        <v>9</v>
      </c>
      <c r="E22" s="14">
        <f t="shared" si="0"/>
        <v>0</v>
      </c>
      <c r="F22" s="14">
        <f t="shared" si="1"/>
        <v>0</v>
      </c>
      <c r="G22" s="18">
        <f>'[1]2026Page1_Пр4 от16.03.2026'!BB22</f>
        <v>0</v>
      </c>
      <c r="H22" s="14"/>
      <c r="I22" s="14"/>
      <c r="J22" s="144"/>
      <c r="K22" s="15">
        <f t="shared" si="2"/>
        <v>0</v>
      </c>
      <c r="L22" s="15">
        <f t="shared" si="3"/>
        <v>0</v>
      </c>
      <c r="M22" s="19">
        <f>'[1]2026Page1_Пр4 от16.03.2026'!BN22</f>
        <v>0</v>
      </c>
      <c r="N22" s="15">
        <f t="shared" si="4"/>
        <v>0</v>
      </c>
      <c r="O22" s="15">
        <f t="shared" si="4"/>
        <v>0</v>
      </c>
      <c r="P22" s="144"/>
      <c r="Q22" s="14">
        <f t="shared" si="5"/>
        <v>0</v>
      </c>
      <c r="R22" s="14">
        <f t="shared" si="6"/>
        <v>0</v>
      </c>
      <c r="S22" s="18">
        <f>'[1]2026Page1_Пр4 от16.03.2026'!CF22</f>
        <v>0</v>
      </c>
      <c r="T22" s="14"/>
      <c r="U22" s="14"/>
      <c r="V22" s="144"/>
      <c r="W22" s="25" t="e">
        <f t="shared" si="7"/>
        <v>#DIV/0!</v>
      </c>
      <c r="X22" s="15" t="e">
        <f t="shared" si="8"/>
        <v>#DIV/0!</v>
      </c>
      <c r="Y22" s="19">
        <f>'[1]2026Page1_Пр4 от16.03.2026'!CL22</f>
        <v>0</v>
      </c>
      <c r="Z22" s="25" t="e">
        <f t="shared" ref="Z22:AA44" si="13">ROUND(T22/N22*100,2)</f>
        <v>#DIV/0!</v>
      </c>
      <c r="AA22" s="25" t="e">
        <f t="shared" si="9"/>
        <v>#DIV/0!</v>
      </c>
      <c r="AB22" s="144"/>
      <c r="AC22" s="14">
        <f t="shared" si="10"/>
        <v>0</v>
      </c>
      <c r="AD22" s="14">
        <f t="shared" si="11"/>
        <v>0</v>
      </c>
      <c r="AE22" s="18">
        <f>'[1]2026Page1_Пр4 от16.03.2026'!CR22</f>
        <v>0</v>
      </c>
      <c r="AF22" s="14">
        <f t="shared" si="12"/>
        <v>0</v>
      </c>
      <c r="AG22" s="14">
        <f t="shared" si="12"/>
        <v>0</v>
      </c>
    </row>
    <row r="23" spans="1:33" ht="15" hidden="1" customHeight="1" x14ac:dyDescent="0.25">
      <c r="A23" s="30" t="s">
        <v>47</v>
      </c>
      <c r="B23" s="31">
        <v>10</v>
      </c>
      <c r="E23" s="14">
        <f t="shared" si="0"/>
        <v>0</v>
      </c>
      <c r="F23" s="14">
        <f t="shared" si="1"/>
        <v>0</v>
      </c>
      <c r="G23" s="18">
        <f>'[1]2026Page1_Пр4 от16.03.2026'!BB23</f>
        <v>0</v>
      </c>
      <c r="H23" s="14"/>
      <c r="I23" s="14"/>
      <c r="J23" s="144"/>
      <c r="K23" s="15">
        <f t="shared" si="2"/>
        <v>0</v>
      </c>
      <c r="L23" s="15">
        <f t="shared" si="3"/>
        <v>0</v>
      </c>
      <c r="M23" s="19">
        <f>'[1]2026Page1_Пр4 от16.03.2026'!BN23</f>
        <v>0</v>
      </c>
      <c r="N23" s="15">
        <f t="shared" si="4"/>
        <v>0</v>
      </c>
      <c r="O23" s="15">
        <f t="shared" si="4"/>
        <v>0</v>
      </c>
      <c r="P23" s="144"/>
      <c r="Q23" s="14">
        <f t="shared" si="5"/>
        <v>0</v>
      </c>
      <c r="R23" s="14">
        <f t="shared" si="6"/>
        <v>0</v>
      </c>
      <c r="S23" s="18">
        <f>'[1]2026Page1_Пр4 от16.03.2026'!CF23</f>
        <v>0</v>
      </c>
      <c r="T23" s="14"/>
      <c r="U23" s="14"/>
      <c r="V23" s="144"/>
      <c r="W23" s="25" t="e">
        <f t="shared" si="7"/>
        <v>#DIV/0!</v>
      </c>
      <c r="X23" s="15" t="e">
        <f t="shared" si="8"/>
        <v>#DIV/0!</v>
      </c>
      <c r="Y23" s="19">
        <f>'[1]2026Page1_Пр4 от16.03.2026'!CL23</f>
        <v>0</v>
      </c>
      <c r="Z23" s="25" t="e">
        <f t="shared" si="13"/>
        <v>#DIV/0!</v>
      </c>
      <c r="AA23" s="25" t="e">
        <f t="shared" si="9"/>
        <v>#DIV/0!</v>
      </c>
      <c r="AB23" s="144"/>
      <c r="AC23" s="14">
        <f t="shared" si="10"/>
        <v>0</v>
      </c>
      <c r="AD23" s="14">
        <f t="shared" si="11"/>
        <v>0</v>
      </c>
      <c r="AE23" s="18">
        <f>'[1]2026Page1_Пр4 от16.03.2026'!CR23</f>
        <v>0</v>
      </c>
      <c r="AF23" s="14">
        <f t="shared" si="12"/>
        <v>0</v>
      </c>
      <c r="AG23" s="14">
        <f t="shared" si="12"/>
        <v>0</v>
      </c>
    </row>
    <row r="24" spans="1:33" ht="15" hidden="1" customHeight="1" x14ac:dyDescent="0.25">
      <c r="A24" s="32" t="s">
        <v>48</v>
      </c>
      <c r="B24" s="33" t="s">
        <v>49</v>
      </c>
      <c r="E24" s="14">
        <f t="shared" si="0"/>
        <v>0</v>
      </c>
      <c r="F24" s="14">
        <f t="shared" si="1"/>
        <v>0</v>
      </c>
      <c r="G24" s="14">
        <f>'[1]2026Page1_Пр4 от16.03.2026'!BB24</f>
        <v>0</v>
      </c>
      <c r="H24" s="14"/>
      <c r="I24" s="14"/>
      <c r="J24" s="144"/>
      <c r="K24" s="15">
        <f t="shared" si="2"/>
        <v>0</v>
      </c>
      <c r="L24" s="15">
        <f t="shared" si="3"/>
        <v>0</v>
      </c>
      <c r="M24" s="15">
        <f>'[1]2026Page1_Пр4 от16.03.2026'!BN24</f>
        <v>0</v>
      </c>
      <c r="N24" s="15">
        <f t="shared" si="4"/>
        <v>0</v>
      </c>
      <c r="O24" s="15">
        <f t="shared" si="4"/>
        <v>0</v>
      </c>
      <c r="P24" s="144"/>
      <c r="Q24" s="14">
        <f t="shared" si="5"/>
        <v>0</v>
      </c>
      <c r="R24" s="14">
        <f t="shared" si="6"/>
        <v>0</v>
      </c>
      <c r="S24" s="14">
        <f>'[1]2026Page1_Пр4 от16.03.2026'!CF24</f>
        <v>0</v>
      </c>
      <c r="T24" s="14"/>
      <c r="U24" s="14"/>
      <c r="V24" s="144"/>
      <c r="W24" s="25" t="e">
        <f t="shared" si="7"/>
        <v>#DIV/0!</v>
      </c>
      <c r="X24" s="15" t="e">
        <f t="shared" si="8"/>
        <v>#DIV/0!</v>
      </c>
      <c r="Y24" s="15">
        <f>'[1]2026Page1_Пр4 от16.03.2026'!CL24</f>
        <v>0</v>
      </c>
      <c r="Z24" s="25" t="e">
        <f t="shared" si="13"/>
        <v>#DIV/0!</v>
      </c>
      <c r="AA24" s="25" t="e">
        <f t="shared" si="9"/>
        <v>#DIV/0!</v>
      </c>
      <c r="AB24" s="144"/>
      <c r="AC24" s="14">
        <f t="shared" si="10"/>
        <v>0</v>
      </c>
      <c r="AD24" s="14">
        <f t="shared" si="11"/>
        <v>0</v>
      </c>
      <c r="AE24" s="14">
        <f>'[1]2026Page1_Пр4 от16.03.2026'!CR24</f>
        <v>0</v>
      </c>
      <c r="AF24" s="14">
        <f t="shared" si="12"/>
        <v>0</v>
      </c>
      <c r="AG24" s="14">
        <f t="shared" si="12"/>
        <v>0</v>
      </c>
    </row>
    <row r="25" spans="1:33" ht="40.5" customHeight="1" x14ac:dyDescent="0.25">
      <c r="A25" s="30" t="s">
        <v>50</v>
      </c>
      <c r="B25" s="31">
        <v>11</v>
      </c>
      <c r="E25" s="14">
        <f t="shared" si="0"/>
        <v>4073</v>
      </c>
      <c r="F25" s="14">
        <f t="shared" si="1"/>
        <v>4073</v>
      </c>
      <c r="G25" s="18">
        <f>'[1]2026Page1_Пр4 от16.03.2026'!BB25</f>
        <v>0</v>
      </c>
      <c r="H25" s="14">
        <f>[2]V_МО_нов!$CO$100</f>
        <v>4036</v>
      </c>
      <c r="I25" s="14">
        <f>[2]V_МО_нов!$CO$101</f>
        <v>37</v>
      </c>
      <c r="J25" s="144"/>
      <c r="K25" s="15">
        <f t="shared" si="2"/>
        <v>1018</v>
      </c>
      <c r="L25" s="15">
        <f t="shared" si="3"/>
        <v>1018</v>
      </c>
      <c r="M25" s="19">
        <f>'[1]2026Page1_Пр4 от16.03.2026'!BN25</f>
        <v>0</v>
      </c>
      <c r="N25" s="15">
        <f t="shared" si="4"/>
        <v>1009</v>
      </c>
      <c r="O25" s="15">
        <f t="shared" si="4"/>
        <v>9</v>
      </c>
      <c r="P25" s="144"/>
      <c r="Q25" s="14">
        <f t="shared" si="5"/>
        <v>665</v>
      </c>
      <c r="R25" s="14">
        <f t="shared" si="6"/>
        <v>665</v>
      </c>
      <c r="S25" s="18">
        <f>'[1]2026Page1_Пр4 от16.03.2026'!CF25</f>
        <v>0</v>
      </c>
      <c r="T25" s="14">
        <f>[3]Итого!$CN$94</f>
        <v>662</v>
      </c>
      <c r="U25" s="14">
        <v>3</v>
      </c>
      <c r="V25" s="144"/>
      <c r="W25" s="25">
        <f t="shared" si="7"/>
        <v>65.319999999999993</v>
      </c>
      <c r="X25" s="15">
        <f t="shared" si="8"/>
        <v>65.319999999999993</v>
      </c>
      <c r="Y25" s="19">
        <f>'[1]2026Page1_Пр4 от16.03.2026'!CL25</f>
        <v>0</v>
      </c>
      <c r="Z25" s="25">
        <f t="shared" si="13"/>
        <v>65.61</v>
      </c>
      <c r="AA25" s="25">
        <f t="shared" si="9"/>
        <v>33.33</v>
      </c>
      <c r="AB25" s="144"/>
      <c r="AC25" s="14">
        <f t="shared" si="10"/>
        <v>353</v>
      </c>
      <c r="AD25" s="14">
        <f t="shared" si="11"/>
        <v>353</v>
      </c>
      <c r="AE25" s="18">
        <f>'[1]2026Page1_Пр4 от16.03.2026'!CR25</f>
        <v>0</v>
      </c>
      <c r="AF25" s="14">
        <f t="shared" si="12"/>
        <v>347</v>
      </c>
      <c r="AG25" s="14">
        <f t="shared" si="12"/>
        <v>6</v>
      </c>
    </row>
    <row r="26" spans="1:33" ht="15" hidden="1" customHeight="1" x14ac:dyDescent="0.25">
      <c r="A26" s="30" t="s">
        <v>51</v>
      </c>
      <c r="B26" s="33" t="s">
        <v>52</v>
      </c>
      <c r="E26" s="14">
        <f t="shared" si="0"/>
        <v>0</v>
      </c>
      <c r="F26" s="34">
        <f t="shared" si="1"/>
        <v>0</v>
      </c>
      <c r="G26" s="14">
        <f>'[1]2026Page1_Пр4 от16.03.2026'!BB26</f>
        <v>0</v>
      </c>
      <c r="H26" s="14"/>
      <c r="I26" s="14"/>
      <c r="J26" s="144"/>
      <c r="K26" s="15">
        <f t="shared" si="2"/>
        <v>0</v>
      </c>
      <c r="L26" s="35">
        <f t="shared" si="3"/>
        <v>0</v>
      </c>
      <c r="M26" s="15">
        <f>'[1]2026Page1_Пр4 от16.03.2026'!BN26</f>
        <v>0</v>
      </c>
      <c r="N26" s="15">
        <f t="shared" si="4"/>
        <v>0</v>
      </c>
      <c r="O26" s="15">
        <f t="shared" si="4"/>
        <v>0</v>
      </c>
      <c r="P26" s="144"/>
      <c r="Q26" s="14">
        <f t="shared" si="5"/>
        <v>0</v>
      </c>
      <c r="R26" s="34">
        <f t="shared" si="6"/>
        <v>0</v>
      </c>
      <c r="S26" s="14">
        <f>'[1]2026Page1_Пр4 от16.03.2026'!CF26</f>
        <v>0</v>
      </c>
      <c r="T26" s="14"/>
      <c r="U26" s="14"/>
      <c r="V26" s="144"/>
      <c r="W26" s="25" t="e">
        <f t="shared" si="7"/>
        <v>#DIV/0!</v>
      </c>
      <c r="X26" s="35" t="e">
        <f t="shared" si="8"/>
        <v>#DIV/0!</v>
      </c>
      <c r="Y26" s="15">
        <f>'[1]2026Page1_Пр4 от16.03.2026'!CL26</f>
        <v>0</v>
      </c>
      <c r="Z26" s="25" t="e">
        <f t="shared" si="13"/>
        <v>#DIV/0!</v>
      </c>
      <c r="AA26" s="25" t="e">
        <f t="shared" si="9"/>
        <v>#DIV/0!</v>
      </c>
      <c r="AB26" s="144"/>
      <c r="AC26" s="14">
        <f t="shared" si="10"/>
        <v>0</v>
      </c>
      <c r="AD26" s="34">
        <f t="shared" si="11"/>
        <v>0</v>
      </c>
      <c r="AE26" s="14">
        <f>'[1]2026Page1_Пр4 от16.03.2026'!CR26</f>
        <v>0</v>
      </c>
      <c r="AF26" s="14">
        <f t="shared" si="12"/>
        <v>0</v>
      </c>
      <c r="AG26" s="14">
        <f t="shared" si="12"/>
        <v>0</v>
      </c>
    </row>
    <row r="27" spans="1:33" ht="18" hidden="1" customHeight="1" x14ac:dyDescent="0.25">
      <c r="A27" s="30" t="s">
        <v>53</v>
      </c>
      <c r="B27" s="31">
        <v>12</v>
      </c>
      <c r="E27" s="14" t="e">
        <f t="shared" si="0"/>
        <v>#REF!</v>
      </c>
      <c r="F27" s="14" t="e">
        <f t="shared" si="1"/>
        <v>#REF!</v>
      </c>
      <c r="G27" s="18">
        <f>'[1]2026Page1_Пр4 от16.03.2026'!BB27</f>
        <v>0</v>
      </c>
      <c r="H27" s="14" t="e">
        <f t="shared" ref="H27" si="14">-I27</f>
        <v>#REF!</v>
      </c>
      <c r="I27" s="14" t="e">
        <f>#REF!</f>
        <v>#REF!</v>
      </c>
      <c r="J27" s="144"/>
      <c r="K27" s="15" t="e">
        <f t="shared" si="2"/>
        <v>#REF!</v>
      </c>
      <c r="L27" s="15" t="e">
        <f t="shared" si="3"/>
        <v>#REF!</v>
      </c>
      <c r="M27" s="19">
        <f>'[1]2026Page1_Пр4 от16.03.2026'!BN27</f>
        <v>0</v>
      </c>
      <c r="N27" s="15" t="e">
        <f t="shared" si="4"/>
        <v>#REF!</v>
      </c>
      <c r="O27" s="15" t="e">
        <f t="shared" si="4"/>
        <v>#REF!</v>
      </c>
      <c r="P27" s="144"/>
      <c r="Q27" s="14">
        <f t="shared" si="5"/>
        <v>0</v>
      </c>
      <c r="R27" s="14">
        <f t="shared" si="6"/>
        <v>0</v>
      </c>
      <c r="S27" s="18">
        <f>'[1]2026Page1_Пр4 от16.03.2026'!CF27</f>
        <v>0</v>
      </c>
      <c r="T27" s="14"/>
      <c r="U27" s="14"/>
      <c r="V27" s="144"/>
      <c r="W27" s="25" t="e">
        <f t="shared" si="7"/>
        <v>#REF!</v>
      </c>
      <c r="X27" s="15" t="e">
        <f t="shared" si="8"/>
        <v>#REF!</v>
      </c>
      <c r="Y27" s="19">
        <f>'[1]2026Page1_Пр4 от16.03.2026'!CL27</f>
        <v>0</v>
      </c>
      <c r="Z27" s="25" t="e">
        <f t="shared" si="13"/>
        <v>#REF!</v>
      </c>
      <c r="AA27" s="25" t="e">
        <f t="shared" si="9"/>
        <v>#REF!</v>
      </c>
      <c r="AB27" s="144"/>
      <c r="AC27" s="14" t="e">
        <f t="shared" si="10"/>
        <v>#REF!</v>
      </c>
      <c r="AD27" s="14" t="e">
        <f t="shared" si="11"/>
        <v>#REF!</v>
      </c>
      <c r="AE27" s="18">
        <f>'[1]2026Page1_Пр4 от16.03.2026'!CR27</f>
        <v>0</v>
      </c>
      <c r="AF27" s="14" t="e">
        <f t="shared" si="12"/>
        <v>#REF!</v>
      </c>
      <c r="AG27" s="14" t="e">
        <f t="shared" si="12"/>
        <v>#REF!</v>
      </c>
    </row>
    <row r="28" spans="1:33" ht="15" hidden="1" customHeight="1" x14ac:dyDescent="0.25">
      <c r="A28" s="36" t="s">
        <v>28</v>
      </c>
      <c r="B28" s="33" t="s">
        <v>54</v>
      </c>
      <c r="E28" s="14">
        <f t="shared" si="0"/>
        <v>0</v>
      </c>
      <c r="F28" s="14">
        <f t="shared" si="1"/>
        <v>0</v>
      </c>
      <c r="G28" s="18">
        <f>'[1]2026Page1_Пр4 от16.03.2026'!BB28</f>
        <v>0</v>
      </c>
      <c r="H28" s="14"/>
      <c r="I28" s="14"/>
      <c r="J28" s="144"/>
      <c r="K28" s="15">
        <f t="shared" si="2"/>
        <v>0</v>
      </c>
      <c r="L28" s="15">
        <f t="shared" si="3"/>
        <v>0</v>
      </c>
      <c r="M28" s="19">
        <f>'[1]2026Page1_Пр4 от16.03.2026'!BN28</f>
        <v>0</v>
      </c>
      <c r="N28" s="15">
        <f t="shared" si="4"/>
        <v>0</v>
      </c>
      <c r="O28" s="15">
        <f t="shared" si="4"/>
        <v>0</v>
      </c>
      <c r="P28" s="144"/>
      <c r="Q28" s="14">
        <f t="shared" si="5"/>
        <v>0</v>
      </c>
      <c r="R28" s="14">
        <f t="shared" si="6"/>
        <v>0</v>
      </c>
      <c r="S28" s="18">
        <f>'[1]2026Page1_Пр4 от16.03.2026'!CF28</f>
        <v>0</v>
      </c>
      <c r="T28" s="14"/>
      <c r="U28" s="14"/>
      <c r="V28" s="144"/>
      <c r="W28" s="25" t="e">
        <f t="shared" si="7"/>
        <v>#DIV/0!</v>
      </c>
      <c r="X28" s="15" t="e">
        <f t="shared" si="8"/>
        <v>#DIV/0!</v>
      </c>
      <c r="Y28" s="19">
        <f>'[1]2026Page1_Пр4 от16.03.2026'!CL28</f>
        <v>0</v>
      </c>
      <c r="Z28" s="25" t="e">
        <f t="shared" si="13"/>
        <v>#DIV/0!</v>
      </c>
      <c r="AA28" s="25" t="e">
        <f t="shared" si="9"/>
        <v>#DIV/0!</v>
      </c>
      <c r="AB28" s="144"/>
      <c r="AC28" s="14">
        <f t="shared" si="10"/>
        <v>0</v>
      </c>
      <c r="AD28" s="14">
        <f t="shared" si="11"/>
        <v>0</v>
      </c>
      <c r="AE28" s="18">
        <f>'[1]2026Page1_Пр4 от16.03.2026'!CR28</f>
        <v>0</v>
      </c>
      <c r="AF28" s="14">
        <f t="shared" si="12"/>
        <v>0</v>
      </c>
      <c r="AG28" s="14">
        <f t="shared" si="12"/>
        <v>0</v>
      </c>
    </row>
    <row r="29" spans="1:33" ht="16.5" hidden="1" customHeight="1" x14ac:dyDescent="0.25">
      <c r="A29" s="36" t="s">
        <v>55</v>
      </c>
      <c r="B29" s="33" t="s">
        <v>56</v>
      </c>
      <c r="E29" s="14">
        <f t="shared" si="0"/>
        <v>0</v>
      </c>
      <c r="F29" s="14">
        <f t="shared" si="1"/>
        <v>0</v>
      </c>
      <c r="G29" s="14"/>
      <c r="H29" s="14"/>
      <c r="I29" s="14"/>
      <c r="J29" s="144"/>
      <c r="K29" s="15">
        <f t="shared" si="2"/>
        <v>0</v>
      </c>
      <c r="L29" s="15">
        <f t="shared" si="3"/>
        <v>0</v>
      </c>
      <c r="M29" s="15"/>
      <c r="N29" s="15">
        <f t="shared" si="4"/>
        <v>0</v>
      </c>
      <c r="O29" s="15">
        <f t="shared" si="4"/>
        <v>0</v>
      </c>
      <c r="P29" s="144"/>
      <c r="Q29" s="14">
        <f t="shared" si="5"/>
        <v>0</v>
      </c>
      <c r="R29" s="14">
        <f t="shared" si="6"/>
        <v>0</v>
      </c>
      <c r="S29" s="14"/>
      <c r="T29" s="14"/>
      <c r="U29" s="14"/>
      <c r="V29" s="144"/>
      <c r="W29" s="25" t="e">
        <f t="shared" si="7"/>
        <v>#DIV/0!</v>
      </c>
      <c r="X29" s="15" t="e">
        <f t="shared" si="8"/>
        <v>#DIV/0!</v>
      </c>
      <c r="Y29" s="15"/>
      <c r="Z29" s="25" t="e">
        <f t="shared" si="13"/>
        <v>#DIV/0!</v>
      </c>
      <c r="AA29" s="25" t="e">
        <f t="shared" si="9"/>
        <v>#DIV/0!</v>
      </c>
      <c r="AB29" s="144"/>
      <c r="AC29" s="14">
        <f t="shared" si="10"/>
        <v>0</v>
      </c>
      <c r="AD29" s="14">
        <f t="shared" si="11"/>
        <v>0</v>
      </c>
      <c r="AE29" s="14"/>
      <c r="AF29" s="14">
        <f t="shared" si="12"/>
        <v>0</v>
      </c>
      <c r="AG29" s="14">
        <f t="shared" si="12"/>
        <v>0</v>
      </c>
    </row>
    <row r="30" spans="1:33" ht="38.25" hidden="1" customHeight="1" x14ac:dyDescent="0.25">
      <c r="A30" s="36" t="s">
        <v>57</v>
      </c>
      <c r="B30" s="33" t="s">
        <v>58</v>
      </c>
      <c r="E30" s="14">
        <f t="shared" si="0"/>
        <v>0</v>
      </c>
      <c r="F30" s="14">
        <f t="shared" si="1"/>
        <v>0</v>
      </c>
      <c r="G30" s="14"/>
      <c r="H30" s="14"/>
      <c r="I30" s="14"/>
      <c r="J30" s="144"/>
      <c r="K30" s="15">
        <f t="shared" si="2"/>
        <v>0</v>
      </c>
      <c r="L30" s="15">
        <f t="shared" si="3"/>
        <v>0</v>
      </c>
      <c r="M30" s="15"/>
      <c r="N30" s="15">
        <f t="shared" si="4"/>
        <v>0</v>
      </c>
      <c r="O30" s="15">
        <f t="shared" si="4"/>
        <v>0</v>
      </c>
      <c r="P30" s="144"/>
      <c r="Q30" s="14">
        <f t="shared" si="5"/>
        <v>0</v>
      </c>
      <c r="R30" s="14">
        <f t="shared" si="6"/>
        <v>0</v>
      </c>
      <c r="S30" s="14"/>
      <c r="T30" s="14"/>
      <c r="U30" s="14"/>
      <c r="V30" s="144"/>
      <c r="W30" s="25" t="e">
        <f t="shared" si="7"/>
        <v>#DIV/0!</v>
      </c>
      <c r="X30" s="15" t="e">
        <f t="shared" si="8"/>
        <v>#DIV/0!</v>
      </c>
      <c r="Y30" s="15"/>
      <c r="Z30" s="25" t="e">
        <f t="shared" si="13"/>
        <v>#DIV/0!</v>
      </c>
      <c r="AA30" s="25" t="e">
        <f t="shared" si="9"/>
        <v>#DIV/0!</v>
      </c>
      <c r="AB30" s="144"/>
      <c r="AC30" s="14">
        <f t="shared" si="10"/>
        <v>0</v>
      </c>
      <c r="AD30" s="14">
        <f t="shared" si="11"/>
        <v>0</v>
      </c>
      <c r="AE30" s="14"/>
      <c r="AF30" s="14">
        <f t="shared" si="12"/>
        <v>0</v>
      </c>
      <c r="AG30" s="14">
        <f t="shared" si="12"/>
        <v>0</v>
      </c>
    </row>
    <row r="31" spans="1:33" ht="11.25" hidden="1" customHeight="1" x14ac:dyDescent="0.25">
      <c r="A31" s="30" t="s">
        <v>59</v>
      </c>
      <c r="B31" s="33" t="s">
        <v>60</v>
      </c>
      <c r="E31" s="14">
        <f t="shared" si="0"/>
        <v>0</v>
      </c>
      <c r="F31" s="14">
        <f t="shared" si="1"/>
        <v>0</v>
      </c>
      <c r="G31" s="14"/>
      <c r="H31" s="14"/>
      <c r="I31" s="14"/>
      <c r="J31" s="144"/>
      <c r="K31" s="15">
        <f t="shared" si="2"/>
        <v>0</v>
      </c>
      <c r="L31" s="15">
        <f t="shared" si="3"/>
        <v>0</v>
      </c>
      <c r="M31" s="15"/>
      <c r="N31" s="15">
        <f t="shared" si="4"/>
        <v>0</v>
      </c>
      <c r="O31" s="15">
        <f t="shared" si="4"/>
        <v>0</v>
      </c>
      <c r="P31" s="144"/>
      <c r="Q31" s="14">
        <f t="shared" si="5"/>
        <v>0</v>
      </c>
      <c r="R31" s="14">
        <f t="shared" si="6"/>
        <v>0</v>
      </c>
      <c r="S31" s="14"/>
      <c r="T31" s="14"/>
      <c r="U31" s="14"/>
      <c r="V31" s="144"/>
      <c r="W31" s="25" t="e">
        <f t="shared" si="7"/>
        <v>#DIV/0!</v>
      </c>
      <c r="X31" s="15" t="e">
        <f t="shared" si="8"/>
        <v>#DIV/0!</v>
      </c>
      <c r="Y31" s="15"/>
      <c r="Z31" s="25" t="e">
        <f t="shared" si="13"/>
        <v>#DIV/0!</v>
      </c>
      <c r="AA31" s="25" t="e">
        <f t="shared" si="13"/>
        <v>#DIV/0!</v>
      </c>
      <c r="AB31" s="144"/>
      <c r="AC31" s="14">
        <f t="shared" si="10"/>
        <v>0</v>
      </c>
      <c r="AD31" s="14">
        <f t="shared" si="11"/>
        <v>0</v>
      </c>
      <c r="AE31" s="14"/>
      <c r="AF31" s="14">
        <f t="shared" si="12"/>
        <v>0</v>
      </c>
      <c r="AG31" s="14">
        <f t="shared" si="12"/>
        <v>0</v>
      </c>
    </row>
    <row r="32" spans="1:33" ht="11.25" hidden="1" customHeight="1" x14ac:dyDescent="0.25">
      <c r="A32" s="30" t="s">
        <v>61</v>
      </c>
      <c r="B32" s="33" t="s">
        <v>62</v>
      </c>
      <c r="E32" s="14">
        <f t="shared" si="0"/>
        <v>0</v>
      </c>
      <c r="F32" s="14">
        <f t="shared" si="1"/>
        <v>0</v>
      </c>
      <c r="G32" s="14"/>
      <c r="H32" s="14"/>
      <c r="I32" s="14"/>
      <c r="J32" s="144"/>
      <c r="K32" s="15">
        <f t="shared" si="2"/>
        <v>0</v>
      </c>
      <c r="L32" s="15">
        <f t="shared" si="3"/>
        <v>0</v>
      </c>
      <c r="M32" s="15"/>
      <c r="N32" s="15">
        <f t="shared" si="4"/>
        <v>0</v>
      </c>
      <c r="O32" s="15">
        <f t="shared" si="4"/>
        <v>0</v>
      </c>
      <c r="P32" s="144"/>
      <c r="Q32" s="14">
        <f t="shared" si="5"/>
        <v>0</v>
      </c>
      <c r="R32" s="14">
        <f t="shared" si="6"/>
        <v>0</v>
      </c>
      <c r="S32" s="14"/>
      <c r="T32" s="14"/>
      <c r="U32" s="14"/>
      <c r="V32" s="144"/>
      <c r="W32" s="25" t="e">
        <f t="shared" si="7"/>
        <v>#DIV/0!</v>
      </c>
      <c r="X32" s="15" t="e">
        <f t="shared" si="8"/>
        <v>#DIV/0!</v>
      </c>
      <c r="Y32" s="15"/>
      <c r="Z32" s="25" t="e">
        <f t="shared" si="13"/>
        <v>#DIV/0!</v>
      </c>
      <c r="AA32" s="25" t="e">
        <f t="shared" si="13"/>
        <v>#DIV/0!</v>
      </c>
      <c r="AB32" s="144"/>
      <c r="AC32" s="14">
        <f t="shared" si="10"/>
        <v>0</v>
      </c>
      <c r="AD32" s="14">
        <f t="shared" si="11"/>
        <v>0</v>
      </c>
      <c r="AE32" s="14"/>
      <c r="AF32" s="14">
        <f t="shared" si="12"/>
        <v>0</v>
      </c>
      <c r="AG32" s="14">
        <f t="shared" si="12"/>
        <v>0</v>
      </c>
    </row>
    <row r="33" spans="1:33" ht="15" hidden="1" customHeight="1" x14ac:dyDescent="0.25">
      <c r="A33" s="32" t="s">
        <v>51</v>
      </c>
      <c r="B33" s="33" t="s">
        <v>63</v>
      </c>
      <c r="E33" s="14"/>
      <c r="F33" s="14"/>
      <c r="G33" s="14"/>
      <c r="H33" s="14"/>
      <c r="I33" s="14"/>
      <c r="J33" s="144"/>
      <c r="K33" s="15"/>
      <c r="L33" s="15"/>
      <c r="M33" s="15"/>
      <c r="N33" s="15">
        <f t="shared" si="4"/>
        <v>0</v>
      </c>
      <c r="O33" s="15">
        <f t="shared" si="4"/>
        <v>0</v>
      </c>
      <c r="P33" s="144"/>
      <c r="Q33" s="14"/>
      <c r="R33" s="14"/>
      <c r="S33" s="14"/>
      <c r="T33" s="14"/>
      <c r="U33" s="14"/>
      <c r="V33" s="144"/>
      <c r="W33" s="25" t="e">
        <f t="shared" si="7"/>
        <v>#DIV/0!</v>
      </c>
      <c r="X33" s="15"/>
      <c r="Y33" s="15"/>
      <c r="Z33" s="25" t="e">
        <f t="shared" si="13"/>
        <v>#DIV/0!</v>
      </c>
      <c r="AA33" s="25" t="e">
        <f t="shared" si="13"/>
        <v>#DIV/0!</v>
      </c>
      <c r="AB33" s="144"/>
      <c r="AC33" s="14"/>
      <c r="AD33" s="14"/>
      <c r="AE33" s="14"/>
      <c r="AF33" s="14">
        <f t="shared" si="12"/>
        <v>0</v>
      </c>
      <c r="AG33" s="14">
        <f t="shared" si="12"/>
        <v>0</v>
      </c>
    </row>
    <row r="34" spans="1:33" ht="27.75" hidden="1" customHeight="1" x14ac:dyDescent="0.25">
      <c r="A34" s="37" t="s">
        <v>64</v>
      </c>
      <c r="B34" s="33" t="s">
        <v>65</v>
      </c>
      <c r="E34" s="14">
        <f t="shared" ref="E34:E35" si="15">H34+I34</f>
        <v>0</v>
      </c>
      <c r="F34" s="14">
        <f t="shared" ref="F34:F35" si="16">E34-G34</f>
        <v>0</v>
      </c>
      <c r="G34" s="14">
        <f>'[1]2026Page1_Пр4 от16.03.2026'!BB34</f>
        <v>0</v>
      </c>
      <c r="H34" s="14"/>
      <c r="I34" s="14"/>
      <c r="J34" s="144"/>
      <c r="K34" s="15">
        <f t="shared" ref="K34:K35" si="17">N34+O34</f>
        <v>0</v>
      </c>
      <c r="L34" s="15">
        <f t="shared" ref="L34:L35" si="18">K34-M34</f>
        <v>0</v>
      </c>
      <c r="M34" s="15">
        <f>'[1]2026Page1_Пр4 от16.03.2026'!BN34</f>
        <v>0</v>
      </c>
      <c r="N34" s="15">
        <f t="shared" si="4"/>
        <v>0</v>
      </c>
      <c r="O34" s="15">
        <f t="shared" si="4"/>
        <v>0</v>
      </c>
      <c r="P34" s="144"/>
      <c r="Q34" s="14">
        <f t="shared" ref="Q34:Q35" si="19">T34+U34</f>
        <v>0</v>
      </c>
      <c r="R34" s="14">
        <f t="shared" ref="R34:R35" si="20">Q34-S34</f>
        <v>0</v>
      </c>
      <c r="S34" s="14">
        <f>'[1]2026Page1_Пр4 от16.03.2026'!CF34</f>
        <v>0</v>
      </c>
      <c r="T34" s="14"/>
      <c r="U34" s="14"/>
      <c r="V34" s="144"/>
      <c r="W34" s="25" t="e">
        <f t="shared" si="7"/>
        <v>#DIV/0!</v>
      </c>
      <c r="X34" s="15" t="e">
        <f t="shared" ref="X34:X35" si="21">W34-Y34</f>
        <v>#DIV/0!</v>
      </c>
      <c r="Y34" s="15">
        <f>'[1]2026Page1_Пр4 от16.03.2026'!CL34</f>
        <v>0</v>
      </c>
      <c r="Z34" s="25" t="e">
        <f t="shared" si="13"/>
        <v>#DIV/0!</v>
      </c>
      <c r="AA34" s="25" t="e">
        <f t="shared" si="13"/>
        <v>#DIV/0!</v>
      </c>
      <c r="AB34" s="144"/>
      <c r="AC34" s="14">
        <f t="shared" ref="AC34:AC35" si="22">AF34+AG34</f>
        <v>0</v>
      </c>
      <c r="AD34" s="14">
        <f t="shared" ref="AD34:AD35" si="23">AC34-AE34</f>
        <v>0</v>
      </c>
      <c r="AE34" s="14">
        <f>'[1]2026Page1_Пр4 от16.03.2026'!CR34</f>
        <v>0</v>
      </c>
      <c r="AF34" s="14">
        <f t="shared" si="12"/>
        <v>0</v>
      </c>
      <c r="AG34" s="14">
        <f t="shared" si="12"/>
        <v>0</v>
      </c>
    </row>
    <row r="35" spans="1:33" ht="39.75" hidden="1" customHeight="1" x14ac:dyDescent="0.25">
      <c r="A35" s="37" t="s">
        <v>66</v>
      </c>
      <c r="B35" s="33" t="s">
        <v>67</v>
      </c>
      <c r="E35" s="14">
        <f t="shared" si="15"/>
        <v>0</v>
      </c>
      <c r="F35" s="14">
        <f t="shared" si="16"/>
        <v>0</v>
      </c>
      <c r="G35" s="14">
        <f>'[1]2026Page1_Пр4 от16.03.2026'!BB35</f>
        <v>0</v>
      </c>
      <c r="H35" s="14"/>
      <c r="I35" s="14"/>
      <c r="J35" s="144"/>
      <c r="K35" s="15">
        <f t="shared" si="17"/>
        <v>0</v>
      </c>
      <c r="L35" s="15">
        <f t="shared" si="18"/>
        <v>0</v>
      </c>
      <c r="M35" s="15">
        <f>'[1]2026Page1_Пр4 от16.03.2026'!BN35</f>
        <v>0</v>
      </c>
      <c r="N35" s="15">
        <f t="shared" si="4"/>
        <v>0</v>
      </c>
      <c r="O35" s="15">
        <f t="shared" si="4"/>
        <v>0</v>
      </c>
      <c r="P35" s="144"/>
      <c r="Q35" s="14">
        <f t="shared" si="19"/>
        <v>0</v>
      </c>
      <c r="R35" s="14">
        <f t="shared" si="20"/>
        <v>0</v>
      </c>
      <c r="S35" s="14">
        <f>'[1]2026Page1_Пр4 от16.03.2026'!CF35</f>
        <v>0</v>
      </c>
      <c r="T35" s="14"/>
      <c r="U35" s="14"/>
      <c r="V35" s="144"/>
      <c r="W35" s="25" t="e">
        <f t="shared" si="7"/>
        <v>#DIV/0!</v>
      </c>
      <c r="X35" s="15" t="e">
        <f t="shared" si="21"/>
        <v>#DIV/0!</v>
      </c>
      <c r="Y35" s="15">
        <f>'[1]2026Page1_Пр4 от16.03.2026'!CL35</f>
        <v>0</v>
      </c>
      <c r="Z35" s="25" t="e">
        <f t="shared" si="13"/>
        <v>#DIV/0!</v>
      </c>
      <c r="AA35" s="25" t="e">
        <f t="shared" si="13"/>
        <v>#DIV/0!</v>
      </c>
      <c r="AB35" s="144"/>
      <c r="AC35" s="14">
        <f t="shared" si="22"/>
        <v>0</v>
      </c>
      <c r="AD35" s="14">
        <f t="shared" si="23"/>
        <v>0</v>
      </c>
      <c r="AE35" s="14">
        <f>'[1]2026Page1_Пр4 от16.03.2026'!CR35</f>
        <v>0</v>
      </c>
      <c r="AF35" s="14">
        <f t="shared" si="12"/>
        <v>0</v>
      </c>
      <c r="AG35" s="14">
        <f t="shared" si="12"/>
        <v>0</v>
      </c>
    </row>
    <row r="36" spans="1:33" ht="38.25" hidden="1" customHeight="1" x14ac:dyDescent="0.25">
      <c r="A36" s="30" t="s">
        <v>68</v>
      </c>
      <c r="B36" s="38" t="s">
        <v>69</v>
      </c>
      <c r="E36" s="14" t="e">
        <f>E37+E38+E39+E40+E41+E42+E43+E44+E48+E45+E46+E47</f>
        <v>#REF!</v>
      </c>
      <c r="F36" s="14" t="e">
        <f>F37+F38+F39+F40+F41+F42+F43+F44+F48+F45+F46+F47</f>
        <v>#REF!</v>
      </c>
      <c r="G36" s="18">
        <f>G37+G38+G39+G40+G41+G42+G43+G44+G48+G45+G46+G47</f>
        <v>0</v>
      </c>
      <c r="H36" s="14" t="e">
        <f>H37+H38+H39+H40+H41+H42+H43+H44+H48+H45+H46+H47</f>
        <v>#REF!</v>
      </c>
      <c r="I36" s="14" t="e">
        <f>I37+I38+I39+I40+I41+I42+I43+I44+I48+I45+I46+I47</f>
        <v>#REF!</v>
      </c>
      <c r="J36" s="144"/>
      <c r="K36" s="15" t="e">
        <f>K37+K38+K39+K40+K41+K42+K43+K44+K48+K45+K46+K47</f>
        <v>#REF!</v>
      </c>
      <c r="L36" s="15" t="e">
        <f>L37+L38+L39+L40+L41+L42+L43+L44+L48+L45+L46+L47</f>
        <v>#REF!</v>
      </c>
      <c r="M36" s="19">
        <f>M37+M38+M39+M40+M41+M42+M43+M44+M48+M45+M46+M47</f>
        <v>0</v>
      </c>
      <c r="N36" s="15" t="e">
        <f t="shared" si="4"/>
        <v>#REF!</v>
      </c>
      <c r="O36" s="15" t="e">
        <f t="shared" si="4"/>
        <v>#REF!</v>
      </c>
      <c r="P36" s="144"/>
      <c r="Q36" s="14">
        <f>Q37+Q38+Q39+Q40+Q41+Q42+Q43+Q44+Q48+Q45+Q46+Q47</f>
        <v>0</v>
      </c>
      <c r="R36" s="14">
        <f>R37+R38+R39+R40+R41+R42+R43+R44+R48+R45+R46+R47</f>
        <v>0</v>
      </c>
      <c r="S36" s="18">
        <f>S37+S38+S39+S40+S41+S42+S43+S44+S48+S45+S46+S47</f>
        <v>0</v>
      </c>
      <c r="T36" s="14"/>
      <c r="U36" s="14"/>
      <c r="V36" s="144"/>
      <c r="W36" s="25" t="e">
        <f t="shared" si="7"/>
        <v>#REF!</v>
      </c>
      <c r="X36" s="15" t="e">
        <f>X37+X38+X39+X40+X41+X42+X43+X44+X48+X45+X46+X47</f>
        <v>#DIV/0!</v>
      </c>
      <c r="Y36" s="19">
        <f>Y37+Y38+Y39+Y40+Y41+Y42+Y43+Y44+Y48+Y45+Y46+Y47</f>
        <v>0</v>
      </c>
      <c r="Z36" s="25" t="e">
        <f t="shared" si="13"/>
        <v>#REF!</v>
      </c>
      <c r="AA36" s="25" t="e">
        <f t="shared" si="13"/>
        <v>#REF!</v>
      </c>
      <c r="AB36" s="144"/>
      <c r="AC36" s="14" t="e">
        <f>AC37+AC38+AC39+AC40+AC41+AC42+AC43+AC44+AC48+AC45+AC46+AC47</f>
        <v>#REF!</v>
      </c>
      <c r="AD36" s="14" t="e">
        <f>AD37+AD38+AD39+AD40+AD41+AD42+AD43+AD44+AD48+AD45+AD46+AD47</f>
        <v>#REF!</v>
      </c>
      <c r="AE36" s="18">
        <f>AE37+AE38+AE39+AE40+AE41+AE42+AE43+AE44+AE48+AE45+AE46+AE47</f>
        <v>0</v>
      </c>
      <c r="AF36" s="14" t="e">
        <f t="shared" si="12"/>
        <v>#REF!</v>
      </c>
      <c r="AG36" s="14" t="e">
        <f t="shared" si="12"/>
        <v>#REF!</v>
      </c>
    </row>
    <row r="37" spans="1:33" ht="15" hidden="1" customHeight="1" x14ac:dyDescent="0.25">
      <c r="A37" s="30" t="s">
        <v>70</v>
      </c>
      <c r="B37" s="33" t="s">
        <v>71</v>
      </c>
      <c r="E37" s="14">
        <f t="shared" ref="E37:E60" si="24">H37+I37</f>
        <v>0</v>
      </c>
      <c r="F37" s="14">
        <f t="shared" ref="F37:F60" si="25">E37-G37</f>
        <v>0</v>
      </c>
      <c r="G37" s="18">
        <f>'[1]2026Page1_Пр4 от16.03.2026'!BB37</f>
        <v>0</v>
      </c>
      <c r="H37" s="14">
        <f t="shared" ref="H37" si="26">-I37</f>
        <v>0</v>
      </c>
      <c r="I37" s="14"/>
      <c r="J37" s="144"/>
      <c r="K37" s="15">
        <f t="shared" ref="K37:K60" si="27">N37+O37</f>
        <v>0</v>
      </c>
      <c r="L37" s="15">
        <f t="shared" ref="L37:L60" si="28">K37-M37</f>
        <v>0</v>
      </c>
      <c r="M37" s="19">
        <f>'[1]2026Page1_Пр4 от16.03.2026'!BN37</f>
        <v>0</v>
      </c>
      <c r="N37" s="15">
        <f t="shared" si="4"/>
        <v>0</v>
      </c>
      <c r="O37" s="15">
        <f t="shared" si="4"/>
        <v>0</v>
      </c>
      <c r="P37" s="144"/>
      <c r="Q37" s="14">
        <f t="shared" ref="Q37:Q60" si="29">T37+U37</f>
        <v>0</v>
      </c>
      <c r="R37" s="14">
        <f t="shared" ref="R37:R60" si="30">Q37-S37</f>
        <v>0</v>
      </c>
      <c r="S37" s="18">
        <f>'[1]2026Page1_Пр4 от16.03.2026'!CF37</f>
        <v>0</v>
      </c>
      <c r="T37" s="14"/>
      <c r="U37" s="14"/>
      <c r="V37" s="144"/>
      <c r="W37" s="25" t="e">
        <f t="shared" si="7"/>
        <v>#DIV/0!</v>
      </c>
      <c r="X37" s="15" t="e">
        <f t="shared" ref="X37:X60" si="31">W37-Y37</f>
        <v>#DIV/0!</v>
      </c>
      <c r="Y37" s="19">
        <f>'[1]2026Page1_Пр4 от16.03.2026'!CL37</f>
        <v>0</v>
      </c>
      <c r="Z37" s="25" t="e">
        <f t="shared" si="13"/>
        <v>#DIV/0!</v>
      </c>
      <c r="AA37" s="25" t="e">
        <f t="shared" si="13"/>
        <v>#DIV/0!</v>
      </c>
      <c r="AB37" s="144"/>
      <c r="AC37" s="14">
        <f t="shared" ref="AC37:AC60" si="32">AF37+AG37</f>
        <v>0</v>
      </c>
      <c r="AD37" s="14">
        <f t="shared" ref="AD37:AD50" si="33">AC37-AE37</f>
        <v>0</v>
      </c>
      <c r="AE37" s="18">
        <f>'[1]2026Page1_Пр4 от16.03.2026'!CR37</f>
        <v>0</v>
      </c>
      <c r="AF37" s="14">
        <f t="shared" si="12"/>
        <v>0</v>
      </c>
      <c r="AG37" s="14">
        <f t="shared" si="12"/>
        <v>0</v>
      </c>
    </row>
    <row r="38" spans="1:33" ht="15" hidden="1" customHeight="1" x14ac:dyDescent="0.25">
      <c r="A38" s="30" t="s">
        <v>72</v>
      </c>
      <c r="B38" s="33" t="s">
        <v>73</v>
      </c>
      <c r="E38" s="14">
        <f t="shared" si="24"/>
        <v>0</v>
      </c>
      <c r="F38" s="14">
        <f t="shared" si="25"/>
        <v>0</v>
      </c>
      <c r="G38" s="18">
        <f>'[1]2026Page1_Пр4 от16.03.2026'!BB38</f>
        <v>0</v>
      </c>
      <c r="H38" s="14">
        <f>-I38</f>
        <v>0</v>
      </c>
      <c r="I38" s="14"/>
      <c r="J38" s="144"/>
      <c r="K38" s="15">
        <f t="shared" si="27"/>
        <v>0</v>
      </c>
      <c r="L38" s="15">
        <f t="shared" si="28"/>
        <v>0</v>
      </c>
      <c r="M38" s="19">
        <f>'[1]2026Page1_Пр4 от16.03.2026'!BN38</f>
        <v>0</v>
      </c>
      <c r="N38" s="15">
        <f t="shared" si="4"/>
        <v>0</v>
      </c>
      <c r="O38" s="15">
        <f t="shared" si="4"/>
        <v>0</v>
      </c>
      <c r="P38" s="144"/>
      <c r="Q38" s="14">
        <f t="shared" si="29"/>
        <v>0</v>
      </c>
      <c r="R38" s="14">
        <f t="shared" si="30"/>
        <v>0</v>
      </c>
      <c r="S38" s="18">
        <f>'[1]2026Page1_Пр4 от16.03.2026'!CF38</f>
        <v>0</v>
      </c>
      <c r="T38" s="14"/>
      <c r="U38" s="14"/>
      <c r="V38" s="144"/>
      <c r="W38" s="25" t="e">
        <f t="shared" si="7"/>
        <v>#DIV/0!</v>
      </c>
      <c r="X38" s="15" t="e">
        <f t="shared" si="31"/>
        <v>#DIV/0!</v>
      </c>
      <c r="Y38" s="19">
        <f>'[1]2026Page1_Пр4 от16.03.2026'!CL38</f>
        <v>0</v>
      </c>
      <c r="Z38" s="25" t="e">
        <f t="shared" si="13"/>
        <v>#DIV/0!</v>
      </c>
      <c r="AA38" s="25" t="e">
        <f t="shared" si="13"/>
        <v>#DIV/0!</v>
      </c>
      <c r="AB38" s="144"/>
      <c r="AC38" s="14">
        <f t="shared" si="32"/>
        <v>0</v>
      </c>
      <c r="AD38" s="14">
        <f t="shared" si="33"/>
        <v>0</v>
      </c>
      <c r="AE38" s="18">
        <f>'[1]2026Page1_Пр4 от16.03.2026'!CR38</f>
        <v>0</v>
      </c>
      <c r="AF38" s="14">
        <f t="shared" si="12"/>
        <v>0</v>
      </c>
      <c r="AG38" s="14">
        <f t="shared" si="12"/>
        <v>0</v>
      </c>
    </row>
    <row r="39" spans="1:33" ht="25.5" hidden="1" customHeight="1" x14ac:dyDescent="0.25">
      <c r="A39" s="30" t="s">
        <v>74</v>
      </c>
      <c r="B39" s="33" t="s">
        <v>75</v>
      </c>
      <c r="E39" s="14">
        <f t="shared" si="24"/>
        <v>0</v>
      </c>
      <c r="F39" s="14">
        <f t="shared" si="25"/>
        <v>0</v>
      </c>
      <c r="G39" s="18">
        <f>'[1]2026Page1_Пр4 от16.03.2026'!BB39</f>
        <v>0</v>
      </c>
      <c r="H39" s="14">
        <f t="shared" ref="H39:H40" si="34">-I39</f>
        <v>0</v>
      </c>
      <c r="I39" s="14"/>
      <c r="J39" s="144"/>
      <c r="K39" s="15">
        <f t="shared" si="27"/>
        <v>0</v>
      </c>
      <c r="L39" s="15">
        <f t="shared" si="28"/>
        <v>0</v>
      </c>
      <c r="M39" s="19">
        <f>'[1]2026Page1_Пр4 от16.03.2026'!BN39</f>
        <v>0</v>
      </c>
      <c r="N39" s="15">
        <f t="shared" si="4"/>
        <v>0</v>
      </c>
      <c r="O39" s="15">
        <f t="shared" si="4"/>
        <v>0</v>
      </c>
      <c r="P39" s="144"/>
      <c r="Q39" s="14">
        <f t="shared" si="29"/>
        <v>0</v>
      </c>
      <c r="R39" s="14">
        <f t="shared" si="30"/>
        <v>0</v>
      </c>
      <c r="S39" s="18">
        <f>'[1]2026Page1_Пр4 от16.03.2026'!CF39</f>
        <v>0</v>
      </c>
      <c r="T39" s="14"/>
      <c r="U39" s="14"/>
      <c r="V39" s="144"/>
      <c r="W39" s="25" t="e">
        <f t="shared" si="7"/>
        <v>#DIV/0!</v>
      </c>
      <c r="X39" s="15" t="e">
        <f t="shared" si="31"/>
        <v>#DIV/0!</v>
      </c>
      <c r="Y39" s="19">
        <f>'[1]2026Page1_Пр4 от16.03.2026'!CL39</f>
        <v>0</v>
      </c>
      <c r="Z39" s="25" t="e">
        <f t="shared" si="13"/>
        <v>#DIV/0!</v>
      </c>
      <c r="AA39" s="25" t="e">
        <f t="shared" si="13"/>
        <v>#DIV/0!</v>
      </c>
      <c r="AB39" s="144"/>
      <c r="AC39" s="14">
        <f t="shared" si="32"/>
        <v>0</v>
      </c>
      <c r="AD39" s="14">
        <f t="shared" si="33"/>
        <v>0</v>
      </c>
      <c r="AE39" s="18">
        <f>'[1]2026Page1_Пр4 от16.03.2026'!CR39</f>
        <v>0</v>
      </c>
      <c r="AF39" s="14">
        <f t="shared" si="12"/>
        <v>0</v>
      </c>
      <c r="AG39" s="14">
        <f t="shared" si="12"/>
        <v>0</v>
      </c>
    </row>
    <row r="40" spans="1:33" ht="15" hidden="1" customHeight="1" x14ac:dyDescent="0.25">
      <c r="A40" s="30" t="s">
        <v>76</v>
      </c>
      <c r="B40" s="33" t="s">
        <v>77</v>
      </c>
      <c r="E40" s="14">
        <f t="shared" si="24"/>
        <v>0</v>
      </c>
      <c r="F40" s="14">
        <f t="shared" si="25"/>
        <v>0</v>
      </c>
      <c r="G40" s="18">
        <f>'[1]2026Page1_Пр4 от16.03.2026'!BB40</f>
        <v>0</v>
      </c>
      <c r="H40" s="14">
        <f t="shared" si="34"/>
        <v>0</v>
      </c>
      <c r="I40" s="14"/>
      <c r="J40" s="144"/>
      <c r="K40" s="15">
        <f t="shared" si="27"/>
        <v>0</v>
      </c>
      <c r="L40" s="15">
        <f t="shared" si="28"/>
        <v>0</v>
      </c>
      <c r="M40" s="19">
        <f>'[1]2026Page1_Пр4 от16.03.2026'!BN40</f>
        <v>0</v>
      </c>
      <c r="N40" s="15">
        <f t="shared" si="4"/>
        <v>0</v>
      </c>
      <c r="O40" s="15">
        <f t="shared" si="4"/>
        <v>0</v>
      </c>
      <c r="P40" s="144"/>
      <c r="Q40" s="14">
        <f t="shared" si="29"/>
        <v>0</v>
      </c>
      <c r="R40" s="14">
        <f t="shared" si="30"/>
        <v>0</v>
      </c>
      <c r="S40" s="18">
        <f>'[1]2026Page1_Пр4 от16.03.2026'!CF40</f>
        <v>0</v>
      </c>
      <c r="T40" s="14"/>
      <c r="U40" s="14"/>
      <c r="V40" s="144"/>
      <c r="W40" s="25" t="e">
        <f t="shared" si="7"/>
        <v>#DIV/0!</v>
      </c>
      <c r="X40" s="15" t="e">
        <f t="shared" si="31"/>
        <v>#DIV/0!</v>
      </c>
      <c r="Y40" s="19">
        <f>'[1]2026Page1_Пр4 от16.03.2026'!CL40</f>
        <v>0</v>
      </c>
      <c r="Z40" s="25" t="e">
        <f t="shared" si="13"/>
        <v>#DIV/0!</v>
      </c>
      <c r="AA40" s="25" t="e">
        <f t="shared" si="13"/>
        <v>#DIV/0!</v>
      </c>
      <c r="AB40" s="144"/>
      <c r="AC40" s="14">
        <f t="shared" si="32"/>
        <v>0</v>
      </c>
      <c r="AD40" s="14">
        <f t="shared" si="33"/>
        <v>0</v>
      </c>
      <c r="AE40" s="18">
        <f>'[1]2026Page1_Пр4 от16.03.2026'!CR40</f>
        <v>0</v>
      </c>
      <c r="AF40" s="14">
        <f t="shared" si="12"/>
        <v>0</v>
      </c>
      <c r="AG40" s="14">
        <f t="shared" si="12"/>
        <v>0</v>
      </c>
    </row>
    <row r="41" spans="1:33" ht="25.5" hidden="1" customHeight="1" x14ac:dyDescent="0.25">
      <c r="A41" s="30" t="s">
        <v>78</v>
      </c>
      <c r="B41" s="33" t="s">
        <v>79</v>
      </c>
      <c r="E41" s="14">
        <f t="shared" si="24"/>
        <v>0</v>
      </c>
      <c r="F41" s="14">
        <f t="shared" si="25"/>
        <v>0</v>
      </c>
      <c r="G41" s="18">
        <f>'[1]2026Page1_Пр4 от16.03.2026'!BB41</f>
        <v>0</v>
      </c>
      <c r="H41" s="14"/>
      <c r="I41" s="14"/>
      <c r="J41" s="144"/>
      <c r="K41" s="15">
        <f t="shared" si="27"/>
        <v>0</v>
      </c>
      <c r="L41" s="15">
        <f t="shared" si="28"/>
        <v>0</v>
      </c>
      <c r="M41" s="19">
        <f>'[1]2026Page1_Пр4 от16.03.2026'!BN41</f>
        <v>0</v>
      </c>
      <c r="N41" s="15">
        <f t="shared" si="4"/>
        <v>0</v>
      </c>
      <c r="O41" s="15">
        <f t="shared" si="4"/>
        <v>0</v>
      </c>
      <c r="P41" s="144"/>
      <c r="Q41" s="14">
        <f t="shared" si="29"/>
        <v>0</v>
      </c>
      <c r="R41" s="14">
        <f t="shared" si="30"/>
        <v>0</v>
      </c>
      <c r="S41" s="18">
        <f>'[1]2026Page1_Пр4 от16.03.2026'!CF41</f>
        <v>0</v>
      </c>
      <c r="T41" s="14"/>
      <c r="U41" s="14"/>
      <c r="V41" s="144"/>
      <c r="W41" s="25" t="e">
        <f t="shared" si="7"/>
        <v>#DIV/0!</v>
      </c>
      <c r="X41" s="15" t="e">
        <f t="shared" si="31"/>
        <v>#DIV/0!</v>
      </c>
      <c r="Y41" s="19">
        <f>'[1]2026Page1_Пр4 от16.03.2026'!CL41</f>
        <v>0</v>
      </c>
      <c r="Z41" s="25" t="e">
        <f t="shared" si="13"/>
        <v>#DIV/0!</v>
      </c>
      <c r="AA41" s="25" t="e">
        <f t="shared" si="13"/>
        <v>#DIV/0!</v>
      </c>
      <c r="AB41" s="144"/>
      <c r="AC41" s="14">
        <f t="shared" si="32"/>
        <v>0</v>
      </c>
      <c r="AD41" s="14">
        <f t="shared" si="33"/>
        <v>0</v>
      </c>
      <c r="AE41" s="18">
        <f>'[1]2026Page1_Пр4 от16.03.2026'!CR41</f>
        <v>0</v>
      </c>
      <c r="AF41" s="14">
        <f t="shared" si="12"/>
        <v>0</v>
      </c>
      <c r="AG41" s="14">
        <f t="shared" si="12"/>
        <v>0</v>
      </c>
    </row>
    <row r="42" spans="1:33" ht="37.5" hidden="1" customHeight="1" x14ac:dyDescent="0.25">
      <c r="A42" s="30" t="s">
        <v>80</v>
      </c>
      <c r="B42" s="33" t="s">
        <v>81</v>
      </c>
      <c r="E42" s="14">
        <f t="shared" si="24"/>
        <v>0</v>
      </c>
      <c r="F42" s="14">
        <f t="shared" si="25"/>
        <v>0</v>
      </c>
      <c r="G42" s="18">
        <f>'[1]2026Page1_Пр4 от16.03.2026'!BB42</f>
        <v>0</v>
      </c>
      <c r="H42" s="14"/>
      <c r="I42" s="14"/>
      <c r="J42" s="144"/>
      <c r="K42" s="15">
        <f t="shared" si="27"/>
        <v>0</v>
      </c>
      <c r="L42" s="15">
        <f t="shared" si="28"/>
        <v>0</v>
      </c>
      <c r="M42" s="19">
        <f>'[1]2026Page1_Пр4 от16.03.2026'!BN42</f>
        <v>0</v>
      </c>
      <c r="N42" s="15">
        <f t="shared" si="4"/>
        <v>0</v>
      </c>
      <c r="O42" s="15">
        <f t="shared" si="4"/>
        <v>0</v>
      </c>
      <c r="P42" s="144"/>
      <c r="Q42" s="14">
        <f t="shared" si="29"/>
        <v>0</v>
      </c>
      <c r="R42" s="14">
        <f t="shared" si="30"/>
        <v>0</v>
      </c>
      <c r="S42" s="18">
        <f>'[1]2026Page1_Пр4 от16.03.2026'!CF42</f>
        <v>0</v>
      </c>
      <c r="T42" s="14"/>
      <c r="U42" s="14"/>
      <c r="V42" s="144"/>
      <c r="W42" s="25" t="e">
        <f t="shared" si="7"/>
        <v>#DIV/0!</v>
      </c>
      <c r="X42" s="15" t="e">
        <f t="shared" si="31"/>
        <v>#DIV/0!</v>
      </c>
      <c r="Y42" s="19">
        <f>'[1]2026Page1_Пр4 от16.03.2026'!CL42</f>
        <v>0</v>
      </c>
      <c r="Z42" s="25" t="e">
        <f t="shared" si="13"/>
        <v>#DIV/0!</v>
      </c>
      <c r="AA42" s="25" t="e">
        <f t="shared" si="13"/>
        <v>#DIV/0!</v>
      </c>
      <c r="AB42" s="144"/>
      <c r="AC42" s="14">
        <f t="shared" si="32"/>
        <v>0</v>
      </c>
      <c r="AD42" s="14">
        <f t="shared" si="33"/>
        <v>0</v>
      </c>
      <c r="AE42" s="18">
        <f>'[1]2026Page1_Пр4 от16.03.2026'!CR42</f>
        <v>0</v>
      </c>
      <c r="AF42" s="14">
        <f t="shared" si="12"/>
        <v>0</v>
      </c>
      <c r="AG42" s="14">
        <f t="shared" si="12"/>
        <v>0</v>
      </c>
    </row>
    <row r="43" spans="1:33" ht="14.25" hidden="1" customHeight="1" x14ac:dyDescent="0.25">
      <c r="A43" s="30" t="s">
        <v>82</v>
      </c>
      <c r="B43" s="33" t="s">
        <v>83</v>
      </c>
      <c r="E43" s="14">
        <f t="shared" si="24"/>
        <v>0</v>
      </c>
      <c r="F43" s="14">
        <f t="shared" si="25"/>
        <v>0</v>
      </c>
      <c r="G43" s="18">
        <f>'[1]2026Page1_Пр4 от16.03.2026'!BB43</f>
        <v>0</v>
      </c>
      <c r="H43" s="14"/>
      <c r="I43" s="14"/>
      <c r="J43" s="144"/>
      <c r="K43" s="15">
        <f t="shared" si="27"/>
        <v>0</v>
      </c>
      <c r="L43" s="15">
        <f t="shared" si="28"/>
        <v>0</v>
      </c>
      <c r="M43" s="19">
        <f>'[1]2026Page1_Пр4 от16.03.2026'!BN43</f>
        <v>0</v>
      </c>
      <c r="N43" s="15">
        <f t="shared" si="4"/>
        <v>0</v>
      </c>
      <c r="O43" s="15">
        <f t="shared" si="4"/>
        <v>0</v>
      </c>
      <c r="P43" s="144"/>
      <c r="Q43" s="14">
        <f t="shared" si="29"/>
        <v>0</v>
      </c>
      <c r="R43" s="14">
        <f t="shared" si="30"/>
        <v>0</v>
      </c>
      <c r="S43" s="18">
        <f>'[1]2026Page1_Пр4 от16.03.2026'!CF43</f>
        <v>0</v>
      </c>
      <c r="T43" s="14"/>
      <c r="U43" s="14"/>
      <c r="V43" s="144"/>
      <c r="W43" s="25" t="e">
        <f t="shared" si="7"/>
        <v>#DIV/0!</v>
      </c>
      <c r="X43" s="15" t="e">
        <f t="shared" si="31"/>
        <v>#DIV/0!</v>
      </c>
      <c r="Y43" s="19">
        <f>'[1]2026Page1_Пр4 от16.03.2026'!CL43</f>
        <v>0</v>
      </c>
      <c r="Z43" s="25" t="e">
        <f t="shared" si="13"/>
        <v>#DIV/0!</v>
      </c>
      <c r="AA43" s="25" t="e">
        <f t="shared" si="13"/>
        <v>#DIV/0!</v>
      </c>
      <c r="AB43" s="144"/>
      <c r="AC43" s="14">
        <f t="shared" si="32"/>
        <v>0</v>
      </c>
      <c r="AD43" s="14">
        <f t="shared" si="33"/>
        <v>0</v>
      </c>
      <c r="AE43" s="18">
        <f>'[1]2026Page1_Пр4 от16.03.2026'!CR43</f>
        <v>0</v>
      </c>
      <c r="AF43" s="14">
        <f t="shared" si="12"/>
        <v>0</v>
      </c>
      <c r="AG43" s="14">
        <f t="shared" si="12"/>
        <v>0</v>
      </c>
    </row>
    <row r="44" spans="1:33" ht="15" hidden="1" customHeight="1" x14ac:dyDescent="0.25">
      <c r="A44" s="30" t="s">
        <v>84</v>
      </c>
      <c r="B44" s="33" t="s">
        <v>85</v>
      </c>
      <c r="E44" s="14">
        <f t="shared" si="24"/>
        <v>0</v>
      </c>
      <c r="F44" s="14">
        <f t="shared" si="25"/>
        <v>0</v>
      </c>
      <c r="G44" s="18">
        <f>'[1]2026Page1_Пр4 от16.03.2026'!BB44</f>
        <v>0</v>
      </c>
      <c r="H44" s="14"/>
      <c r="I44" s="14"/>
      <c r="J44" s="144"/>
      <c r="K44" s="15">
        <f t="shared" si="27"/>
        <v>0</v>
      </c>
      <c r="L44" s="15">
        <f t="shared" si="28"/>
        <v>0</v>
      </c>
      <c r="M44" s="19">
        <f>'[1]2026Page1_Пр4 от16.03.2026'!BN44</f>
        <v>0</v>
      </c>
      <c r="N44" s="15">
        <f t="shared" si="4"/>
        <v>0</v>
      </c>
      <c r="O44" s="15">
        <f t="shared" si="4"/>
        <v>0</v>
      </c>
      <c r="P44" s="144"/>
      <c r="Q44" s="14">
        <f t="shared" si="29"/>
        <v>0</v>
      </c>
      <c r="R44" s="14">
        <f t="shared" si="30"/>
        <v>0</v>
      </c>
      <c r="S44" s="18">
        <f>'[1]2026Page1_Пр4 от16.03.2026'!CF44</f>
        <v>0</v>
      </c>
      <c r="T44" s="14"/>
      <c r="U44" s="14"/>
      <c r="V44" s="144"/>
      <c r="W44" s="25" t="e">
        <f t="shared" si="7"/>
        <v>#DIV/0!</v>
      </c>
      <c r="X44" s="15" t="e">
        <f t="shared" si="31"/>
        <v>#DIV/0!</v>
      </c>
      <c r="Y44" s="19">
        <f>'[1]2026Page1_Пр4 от16.03.2026'!CL44</f>
        <v>0</v>
      </c>
      <c r="Z44" s="25" t="e">
        <f t="shared" si="13"/>
        <v>#DIV/0!</v>
      </c>
      <c r="AA44" s="25" t="e">
        <f t="shared" si="13"/>
        <v>#DIV/0!</v>
      </c>
      <c r="AB44" s="144"/>
      <c r="AC44" s="14">
        <f t="shared" si="32"/>
        <v>0</v>
      </c>
      <c r="AD44" s="14">
        <f t="shared" si="33"/>
        <v>0</v>
      </c>
      <c r="AE44" s="18">
        <f>'[1]2026Page1_Пр4 от16.03.2026'!CR44</f>
        <v>0</v>
      </c>
      <c r="AF44" s="14">
        <f t="shared" si="12"/>
        <v>0</v>
      </c>
      <c r="AG44" s="14">
        <f t="shared" si="12"/>
        <v>0</v>
      </c>
    </row>
    <row r="45" spans="1:33" ht="36" x14ac:dyDescent="0.25">
      <c r="A45" s="39" t="s">
        <v>86</v>
      </c>
      <c r="B45" s="33" t="s">
        <v>87</v>
      </c>
      <c r="E45" s="18">
        <f t="shared" si="24"/>
        <v>782</v>
      </c>
      <c r="F45" s="18">
        <f t="shared" si="25"/>
        <v>782</v>
      </c>
      <c r="G45" s="18">
        <f>'[1]2026Page1_Пр4 от16.03.2026'!BB45</f>
        <v>0</v>
      </c>
      <c r="H45" s="18">
        <f>[2]V_МО_нов!$CH$100</f>
        <v>782</v>
      </c>
      <c r="I45" s="18">
        <f>[2]V_МО_нов!$CH$101</f>
        <v>0</v>
      </c>
      <c r="J45" s="144"/>
      <c r="K45" s="15">
        <f t="shared" si="27"/>
        <v>196</v>
      </c>
      <c r="L45" s="15">
        <f t="shared" si="28"/>
        <v>196</v>
      </c>
      <c r="M45" s="19">
        <f>'[1]2026Page1_Пр4 от16.03.2026'!BN45</f>
        <v>0</v>
      </c>
      <c r="N45" s="15">
        <f t="shared" si="4"/>
        <v>196</v>
      </c>
      <c r="O45" s="15">
        <f t="shared" si="4"/>
        <v>0</v>
      </c>
      <c r="P45" s="144"/>
      <c r="Q45" s="14">
        <f t="shared" si="29"/>
        <v>0</v>
      </c>
      <c r="R45" s="14">
        <f t="shared" si="30"/>
        <v>0</v>
      </c>
      <c r="S45" s="18">
        <f>'[1]2026Page1_Пр4 от16.03.2026'!CF45</f>
        <v>0</v>
      </c>
      <c r="T45" s="14">
        <f>[3]Итого!$CG$94</f>
        <v>0</v>
      </c>
      <c r="U45" s="14">
        <v>0</v>
      </c>
      <c r="V45" s="144"/>
      <c r="W45" s="29">
        <f>IFERROR(ROUND(Q45/K45*100,2),0)</f>
        <v>0</v>
      </c>
      <c r="X45" s="15">
        <f t="shared" si="31"/>
        <v>0</v>
      </c>
      <c r="Y45" s="19">
        <f>'[1]2026Page1_Пр4 от16.03.2026'!CL45</f>
        <v>0</v>
      </c>
      <c r="Z45" s="29">
        <f t="shared" ref="Z45:AA47" si="35">IFERROR(ROUND(T45/N45*100,2),0)</f>
        <v>0</v>
      </c>
      <c r="AA45" s="29">
        <f t="shared" si="35"/>
        <v>0</v>
      </c>
      <c r="AB45" s="144"/>
      <c r="AC45" s="14">
        <f t="shared" si="32"/>
        <v>196</v>
      </c>
      <c r="AD45" s="14">
        <f t="shared" si="33"/>
        <v>196</v>
      </c>
      <c r="AE45" s="18">
        <f>'[1]2026Page1_Пр4 от16.03.2026'!CR45</f>
        <v>0</v>
      </c>
      <c r="AF45" s="14">
        <f t="shared" si="12"/>
        <v>196</v>
      </c>
      <c r="AG45" s="14">
        <f t="shared" si="12"/>
        <v>0</v>
      </c>
    </row>
    <row r="46" spans="1:33" ht="24" x14ac:dyDescent="0.25">
      <c r="A46" s="39" t="s">
        <v>88</v>
      </c>
      <c r="B46" s="33" t="s">
        <v>89</v>
      </c>
      <c r="E46" s="18">
        <f t="shared" si="24"/>
        <v>1499</v>
      </c>
      <c r="F46" s="18">
        <f t="shared" si="25"/>
        <v>1499</v>
      </c>
      <c r="G46" s="18">
        <f>'[1]2026Page1_Пр4 от16.03.2026'!BB46</f>
        <v>0</v>
      </c>
      <c r="H46" s="18">
        <f>[2]V_МО_нов!$CI$100</f>
        <v>1499</v>
      </c>
      <c r="I46" s="18">
        <f>[2]V_МО_нов!$CI$101</f>
        <v>0</v>
      </c>
      <c r="J46" s="144"/>
      <c r="K46" s="15">
        <f t="shared" si="27"/>
        <v>375</v>
      </c>
      <c r="L46" s="15">
        <f t="shared" si="28"/>
        <v>375</v>
      </c>
      <c r="M46" s="19">
        <f>'[1]2026Page1_Пр4 от16.03.2026'!BN46</f>
        <v>0</v>
      </c>
      <c r="N46" s="15">
        <f t="shared" si="4"/>
        <v>375</v>
      </c>
      <c r="O46" s="15">
        <f t="shared" si="4"/>
        <v>0</v>
      </c>
      <c r="P46" s="144"/>
      <c r="Q46" s="14">
        <f t="shared" si="29"/>
        <v>0</v>
      </c>
      <c r="R46" s="14">
        <f t="shared" si="30"/>
        <v>0</v>
      </c>
      <c r="S46" s="18">
        <f>'[1]2026Page1_Пр4 от16.03.2026'!CF46</f>
        <v>0</v>
      </c>
      <c r="T46" s="14">
        <f>[3]Итого!$CH$94</f>
        <v>0</v>
      </c>
      <c r="U46" s="14">
        <v>0</v>
      </c>
      <c r="V46" s="144"/>
      <c r="W46" s="29">
        <f>IFERROR(ROUND(Q46/K46*100,2),0)</f>
        <v>0</v>
      </c>
      <c r="X46" s="15">
        <f t="shared" si="31"/>
        <v>0</v>
      </c>
      <c r="Y46" s="19">
        <f>'[1]2026Page1_Пр4 от16.03.2026'!CL46</f>
        <v>0</v>
      </c>
      <c r="Z46" s="29">
        <f t="shared" si="35"/>
        <v>0</v>
      </c>
      <c r="AA46" s="29">
        <f t="shared" si="35"/>
        <v>0</v>
      </c>
      <c r="AB46" s="144"/>
      <c r="AC46" s="14">
        <f t="shared" si="32"/>
        <v>375</v>
      </c>
      <c r="AD46" s="14">
        <f t="shared" si="33"/>
        <v>375</v>
      </c>
      <c r="AE46" s="18">
        <f>'[1]2026Page1_Пр4 от16.03.2026'!CR46</f>
        <v>0</v>
      </c>
      <c r="AF46" s="14">
        <f t="shared" si="12"/>
        <v>375</v>
      </c>
      <c r="AG46" s="14">
        <f t="shared" si="12"/>
        <v>0</v>
      </c>
    </row>
    <row r="47" spans="1:33" ht="36" x14ac:dyDescent="0.25">
      <c r="A47" s="39" t="s">
        <v>90</v>
      </c>
      <c r="B47" s="33" t="s">
        <v>91</v>
      </c>
      <c r="E47" s="18">
        <f t="shared" si="24"/>
        <v>752</v>
      </c>
      <c r="F47" s="18">
        <f t="shared" si="25"/>
        <v>752</v>
      </c>
      <c r="G47" s="18">
        <f>'[1]2026Page1_Пр4 от16.03.2026'!BB47</f>
        <v>0</v>
      </c>
      <c r="H47" s="18">
        <f>[2]V_МО_нов!$CJ$100</f>
        <v>752</v>
      </c>
      <c r="I47" s="18">
        <f>[2]V_МО_нов!$CJ$101</f>
        <v>0</v>
      </c>
      <c r="J47" s="144"/>
      <c r="K47" s="15">
        <f t="shared" si="27"/>
        <v>188</v>
      </c>
      <c r="L47" s="15">
        <f t="shared" si="28"/>
        <v>188</v>
      </c>
      <c r="M47" s="19">
        <f>'[1]2026Page1_Пр4 от16.03.2026'!BN47</f>
        <v>0</v>
      </c>
      <c r="N47" s="15">
        <f t="shared" si="4"/>
        <v>188</v>
      </c>
      <c r="O47" s="15">
        <f t="shared" si="4"/>
        <v>0</v>
      </c>
      <c r="P47" s="144"/>
      <c r="Q47" s="14">
        <f t="shared" si="29"/>
        <v>0</v>
      </c>
      <c r="R47" s="14">
        <f t="shared" si="30"/>
        <v>0</v>
      </c>
      <c r="S47" s="18">
        <f>'[1]2026Page1_Пр4 от16.03.2026'!CF47</f>
        <v>0</v>
      </c>
      <c r="T47" s="14">
        <f>[3]Итого!$CI$94</f>
        <v>0</v>
      </c>
      <c r="U47" s="14">
        <v>0</v>
      </c>
      <c r="V47" s="144"/>
      <c r="W47" s="29">
        <f>IFERROR(ROUND(Q47/K47*100,2),0)</f>
        <v>0</v>
      </c>
      <c r="X47" s="15">
        <f t="shared" si="31"/>
        <v>0</v>
      </c>
      <c r="Y47" s="19">
        <f>'[1]2026Page1_Пр4 от16.03.2026'!CL47</f>
        <v>0</v>
      </c>
      <c r="Z47" s="29">
        <f t="shared" si="35"/>
        <v>0</v>
      </c>
      <c r="AA47" s="29">
        <f t="shared" si="35"/>
        <v>0</v>
      </c>
      <c r="AB47" s="144"/>
      <c r="AC47" s="14">
        <f t="shared" si="32"/>
        <v>188</v>
      </c>
      <c r="AD47" s="14">
        <f t="shared" si="33"/>
        <v>188</v>
      </c>
      <c r="AE47" s="18">
        <f>'[1]2026Page1_Пр4 от16.03.2026'!CR47</f>
        <v>0</v>
      </c>
      <c r="AF47" s="14">
        <f t="shared" si="12"/>
        <v>188</v>
      </c>
      <c r="AG47" s="14">
        <f t="shared" si="12"/>
        <v>0</v>
      </c>
    </row>
    <row r="48" spans="1:33" ht="9" hidden="1" customHeight="1" x14ac:dyDescent="0.25">
      <c r="A48" s="40" t="s">
        <v>92</v>
      </c>
      <c r="B48" s="33" t="s">
        <v>93</v>
      </c>
      <c r="E48" s="14" t="e">
        <f t="shared" si="24"/>
        <v>#REF!</v>
      </c>
      <c r="F48" s="14" t="e">
        <f t="shared" si="25"/>
        <v>#REF!</v>
      </c>
      <c r="G48" s="18">
        <f>'[1]2026Page1_Пр4 от16.03.2026'!BB48</f>
        <v>0</v>
      </c>
      <c r="H48" s="14" t="e">
        <f t="shared" ref="H48:H57" si="36">-I48</f>
        <v>#REF!</v>
      </c>
      <c r="I48" s="14" t="e">
        <f>#REF!</f>
        <v>#REF!</v>
      </c>
      <c r="J48" s="144"/>
      <c r="K48" s="15" t="e">
        <f t="shared" si="27"/>
        <v>#REF!</v>
      </c>
      <c r="L48" s="15" t="e">
        <f t="shared" si="28"/>
        <v>#REF!</v>
      </c>
      <c r="M48" s="19">
        <f>'[1]2026Page1_Пр4 от16.03.2026'!BN48</f>
        <v>0</v>
      </c>
      <c r="N48" s="15" t="e">
        <f t="shared" si="4"/>
        <v>#REF!</v>
      </c>
      <c r="O48" s="15" t="e">
        <f t="shared" si="4"/>
        <v>#REF!</v>
      </c>
      <c r="P48" s="144"/>
      <c r="Q48" s="14">
        <f t="shared" si="29"/>
        <v>0</v>
      </c>
      <c r="R48" s="14">
        <f t="shared" si="30"/>
        <v>0</v>
      </c>
      <c r="S48" s="18">
        <f>'[1]2026Page1_Пр4 от16.03.2026'!CF48</f>
        <v>0</v>
      </c>
      <c r="T48" s="14"/>
      <c r="U48" s="14"/>
      <c r="V48" s="144"/>
      <c r="W48" s="25" t="e">
        <f>ROUND(Q48/K48*100,2)</f>
        <v>#REF!</v>
      </c>
      <c r="X48" s="15" t="e">
        <f t="shared" si="31"/>
        <v>#REF!</v>
      </c>
      <c r="Y48" s="19">
        <f>'[1]2026Page1_Пр4 от16.03.2026'!CL48</f>
        <v>0</v>
      </c>
      <c r="Z48" s="25" t="e">
        <f>ROUND(T48/N48*100,2)</f>
        <v>#REF!</v>
      </c>
      <c r="AA48" s="25" t="e">
        <f>ROUND(U48/O48*100,2)</f>
        <v>#REF!</v>
      </c>
      <c r="AB48" s="144"/>
      <c r="AC48" s="14" t="e">
        <f t="shared" si="32"/>
        <v>#REF!</v>
      </c>
      <c r="AD48" s="14" t="e">
        <f t="shared" si="33"/>
        <v>#REF!</v>
      </c>
      <c r="AE48" s="18">
        <f>'[1]2026Page1_Пр4 от16.03.2026'!CR48</f>
        <v>0</v>
      </c>
      <c r="AF48" s="14" t="e">
        <f>ROUND(Z48/#REF!*100,2)</f>
        <v>#REF!</v>
      </c>
      <c r="AG48" s="14" t="e">
        <f t="shared" ref="AG48:AG60" si="37">O48-U48</f>
        <v>#REF!</v>
      </c>
    </row>
    <row r="49" spans="1:33" ht="39.75" customHeight="1" x14ac:dyDescent="0.25">
      <c r="A49" s="41" t="s">
        <v>94</v>
      </c>
      <c r="B49" s="42" t="s">
        <v>95</v>
      </c>
      <c r="E49" s="18">
        <f t="shared" si="24"/>
        <v>254076</v>
      </c>
      <c r="F49" s="18">
        <f t="shared" si="25"/>
        <v>254076</v>
      </c>
      <c r="G49" s="18">
        <f>'[1]2026Page1_Пр4 от16.03.2026'!BB49</f>
        <v>0</v>
      </c>
      <c r="H49" s="18">
        <f>[2]V_МО_нов!$AT$100</f>
        <v>254024</v>
      </c>
      <c r="I49" s="18">
        <f>[2]V_МО_нов!$AT$101</f>
        <v>52</v>
      </c>
      <c r="J49" s="144"/>
      <c r="K49" s="15">
        <f t="shared" si="27"/>
        <v>63519</v>
      </c>
      <c r="L49" s="15">
        <f t="shared" si="28"/>
        <v>63519</v>
      </c>
      <c r="M49" s="19">
        <f>'[1]2026Page1_Пр4 от16.03.2026'!BN49</f>
        <v>0</v>
      </c>
      <c r="N49" s="15">
        <f t="shared" si="4"/>
        <v>63506</v>
      </c>
      <c r="O49" s="15">
        <f t="shared" si="4"/>
        <v>13</v>
      </c>
      <c r="P49" s="144"/>
      <c r="Q49" s="14">
        <f t="shared" si="29"/>
        <v>35897</v>
      </c>
      <c r="R49" s="14">
        <f t="shared" si="30"/>
        <v>35897</v>
      </c>
      <c r="S49" s="18">
        <f>'[1]2026Page1_Пр4 от16.03.2026'!CF49</f>
        <v>0</v>
      </c>
      <c r="T49" s="14">
        <f>[3]Итого!$AS$94</f>
        <v>35870</v>
      </c>
      <c r="U49" s="14">
        <v>27</v>
      </c>
      <c r="V49" s="144"/>
      <c r="W49" s="25">
        <f>ROUND(Q49/K49*100,2)</f>
        <v>56.51</v>
      </c>
      <c r="X49" s="15">
        <f t="shared" si="31"/>
        <v>56.51</v>
      </c>
      <c r="Y49" s="19">
        <f>'[1]2026Page1_Пр4 от16.03.2026'!CL49</f>
        <v>0</v>
      </c>
      <c r="Z49" s="25">
        <f>ROUND(T49/N49*100,2)</f>
        <v>56.48</v>
      </c>
      <c r="AA49" s="25">
        <f>ROUND(U49/O49*100,2)</f>
        <v>207.69</v>
      </c>
      <c r="AB49" s="144"/>
      <c r="AC49" s="14">
        <f t="shared" si="32"/>
        <v>27622</v>
      </c>
      <c r="AD49" s="14">
        <f t="shared" si="33"/>
        <v>27622</v>
      </c>
      <c r="AE49" s="18">
        <f>'[1]2026Page1_Пр4 от16.03.2026'!CR49</f>
        <v>0</v>
      </c>
      <c r="AF49" s="14">
        <f t="shared" ref="AF49:AF60" si="38">N49-T49</f>
        <v>27636</v>
      </c>
      <c r="AG49" s="14">
        <f t="shared" si="37"/>
        <v>-14</v>
      </c>
    </row>
    <row r="50" spans="1:33" ht="13.5" customHeight="1" x14ac:dyDescent="0.25">
      <c r="A50" s="41" t="s">
        <v>96</v>
      </c>
      <c r="B50" s="42" t="s">
        <v>97</v>
      </c>
      <c r="E50" s="14">
        <f t="shared" si="24"/>
        <v>6791</v>
      </c>
      <c r="F50" s="14">
        <f t="shared" si="25"/>
        <v>6791</v>
      </c>
      <c r="G50" s="18">
        <f>'[1]2026Page1_Пр4 от16.03.2026'!BB50</f>
        <v>0</v>
      </c>
      <c r="H50" s="14">
        <f>[2]V_МО_нов!$AU$100</f>
        <v>6790</v>
      </c>
      <c r="I50" s="14">
        <f>[2]V_МО_нов!$AU$101</f>
        <v>1</v>
      </c>
      <c r="J50" s="144"/>
      <c r="K50" s="15">
        <f t="shared" si="27"/>
        <v>1698</v>
      </c>
      <c r="L50" s="15">
        <f t="shared" si="28"/>
        <v>1698</v>
      </c>
      <c r="M50" s="19">
        <f>'[1]2026Page1_Пр4 от16.03.2026'!BN50</f>
        <v>0</v>
      </c>
      <c r="N50" s="15">
        <f t="shared" si="4"/>
        <v>1698</v>
      </c>
      <c r="O50" s="15">
        <f t="shared" si="4"/>
        <v>0</v>
      </c>
      <c r="P50" s="144"/>
      <c r="Q50" s="14">
        <f t="shared" si="29"/>
        <v>2247</v>
      </c>
      <c r="R50" s="14">
        <f t="shared" si="30"/>
        <v>2247</v>
      </c>
      <c r="S50" s="18">
        <f>'[1]2026Page1_Пр4 от16.03.2026'!CF50</f>
        <v>0</v>
      </c>
      <c r="T50" s="14">
        <f>[3]Итого!$AT$94</f>
        <v>2247</v>
      </c>
      <c r="U50" s="14">
        <v>0</v>
      </c>
      <c r="V50" s="144"/>
      <c r="W50" s="25">
        <f>ROUND(Q50/K50*100,2)</f>
        <v>132.33000000000001</v>
      </c>
      <c r="X50" s="15">
        <f t="shared" si="31"/>
        <v>132.33000000000001</v>
      </c>
      <c r="Y50" s="19">
        <f>'[1]2026Page1_Пр4 от16.03.2026'!CL50</f>
        <v>0</v>
      </c>
      <c r="Z50" s="25">
        <f>ROUND(T50/N50*100,2)</f>
        <v>132.33000000000001</v>
      </c>
      <c r="AA50" s="29">
        <f t="shared" ref="AA50:AA67" si="39">IFERROR(ROUND(U50/O50*100,2),0)</f>
        <v>0</v>
      </c>
      <c r="AB50" s="144"/>
      <c r="AC50" s="14">
        <f t="shared" si="32"/>
        <v>-549</v>
      </c>
      <c r="AD50" s="14">
        <f t="shared" si="33"/>
        <v>-549</v>
      </c>
      <c r="AE50" s="18">
        <f>'[1]2026Page1_Пр4 от16.03.2026'!CR50</f>
        <v>0</v>
      </c>
      <c r="AF50" s="14">
        <f t="shared" si="38"/>
        <v>-549</v>
      </c>
      <c r="AG50" s="14">
        <f t="shared" si="37"/>
        <v>0</v>
      </c>
    </row>
    <row r="51" spans="1:33" ht="25.5" x14ac:dyDescent="0.25">
      <c r="A51" s="30" t="s">
        <v>98</v>
      </c>
      <c r="B51" s="33" t="s">
        <v>99</v>
      </c>
      <c r="E51" s="14">
        <f t="shared" si="24"/>
        <v>0</v>
      </c>
      <c r="F51" s="14">
        <f t="shared" si="25"/>
        <v>0</v>
      </c>
      <c r="G51" s="18">
        <f>'[1]2026Page1_Пр4 от16.03.2026'!BB51</f>
        <v>0</v>
      </c>
      <c r="H51" s="14"/>
      <c r="I51" s="14"/>
      <c r="J51" s="144"/>
      <c r="K51" s="15">
        <f t="shared" si="27"/>
        <v>0</v>
      </c>
      <c r="L51" s="15">
        <f t="shared" si="28"/>
        <v>0</v>
      </c>
      <c r="M51" s="19">
        <f>'[1]2026Page1_Пр4 от16.03.2026'!BN51</f>
        <v>0</v>
      </c>
      <c r="N51" s="15">
        <f t="shared" si="4"/>
        <v>0</v>
      </c>
      <c r="O51" s="15">
        <f t="shared" si="4"/>
        <v>0</v>
      </c>
      <c r="P51" s="144"/>
      <c r="Q51" s="14">
        <f t="shared" si="29"/>
        <v>0</v>
      </c>
      <c r="R51" s="14">
        <f t="shared" si="30"/>
        <v>0</v>
      </c>
      <c r="S51" s="18">
        <f>'[1]2026Page1_Пр4 от16.03.2026'!CF51</f>
        <v>0</v>
      </c>
      <c r="T51" s="14"/>
      <c r="U51" s="14">
        <v>0</v>
      </c>
      <c r="V51" s="144"/>
      <c r="W51" s="29">
        <f>IFERROR(ROUND(Q51/K51*100,2),0)</f>
        <v>0</v>
      </c>
      <c r="X51" s="15">
        <f>IFERROR(ROUND(R51/L51*100,2),0)</f>
        <v>0</v>
      </c>
      <c r="Y51" s="19">
        <f>IFERROR(ROUND(S51/M51*100,2),0)</f>
        <v>0</v>
      </c>
      <c r="Z51" s="29">
        <f>IFERROR(ROUND(T51/N51*100,2),0)</f>
        <v>0</v>
      </c>
      <c r="AA51" s="29">
        <f t="shared" si="39"/>
        <v>0</v>
      </c>
      <c r="AB51" s="144"/>
      <c r="AC51" s="14">
        <f t="shared" si="32"/>
        <v>0</v>
      </c>
      <c r="AD51" s="14">
        <f>IFERROR(ROUND(X51/#REF!*100,2),0)</f>
        <v>0</v>
      </c>
      <c r="AE51" s="18">
        <f>IFERROR(ROUND(Y51/#REF!*100,2),0)</f>
        <v>0</v>
      </c>
      <c r="AF51" s="14">
        <f t="shared" si="38"/>
        <v>0</v>
      </c>
      <c r="AG51" s="14">
        <f t="shared" si="37"/>
        <v>0</v>
      </c>
    </row>
    <row r="52" spans="1:33" ht="19.5" x14ac:dyDescent="0.25">
      <c r="A52" s="41" t="s">
        <v>100</v>
      </c>
      <c r="B52" s="42" t="s">
        <v>101</v>
      </c>
      <c r="E52" s="18">
        <f t="shared" si="24"/>
        <v>332896</v>
      </c>
      <c r="F52" s="18">
        <f t="shared" si="25"/>
        <v>332896</v>
      </c>
      <c r="G52" s="18">
        <f>'[1]2026Page1_Пр4 от16.03.2026'!BB52</f>
        <v>0</v>
      </c>
      <c r="H52" s="18">
        <f>[2]V_МО_нов!$W$100</f>
        <v>332819</v>
      </c>
      <c r="I52" s="18">
        <f>[2]V_МО_нов!$W$101</f>
        <v>77</v>
      </c>
      <c r="J52" s="144"/>
      <c r="K52" s="15">
        <f t="shared" si="27"/>
        <v>83224</v>
      </c>
      <c r="L52" s="15">
        <f t="shared" si="28"/>
        <v>83224</v>
      </c>
      <c r="M52" s="15">
        <f>'[1]2026Page1_Пр4 от16.03.2026'!BN52</f>
        <v>0</v>
      </c>
      <c r="N52" s="15">
        <f t="shared" si="4"/>
        <v>83205</v>
      </c>
      <c r="O52" s="15">
        <f t="shared" si="4"/>
        <v>19</v>
      </c>
      <c r="P52" s="144"/>
      <c r="Q52" s="14">
        <f t="shared" si="29"/>
        <v>78472</v>
      </c>
      <c r="R52" s="14">
        <f t="shared" si="30"/>
        <v>78472</v>
      </c>
      <c r="S52" s="14">
        <f>'[1]2026Page1_Пр4 от16.03.2026'!CF52</f>
        <v>0</v>
      </c>
      <c r="T52" s="14">
        <f>[3]Итого!$V$94</f>
        <v>78472</v>
      </c>
      <c r="U52" s="14">
        <f>U53+U54+U55</f>
        <v>0</v>
      </c>
      <c r="V52" s="144"/>
      <c r="W52" s="25">
        <f t="shared" ref="W52:W60" si="40">ROUND(Q52/K52*100,2)</f>
        <v>94.29</v>
      </c>
      <c r="X52" s="15">
        <f t="shared" si="31"/>
        <v>94.29</v>
      </c>
      <c r="Y52" s="15">
        <f>'[1]2026Page1_Пр4 от16.03.2026'!CL52</f>
        <v>0</v>
      </c>
      <c r="Z52" s="25">
        <f t="shared" ref="Z52:Z60" si="41">ROUND(T52/N52*100,2)</f>
        <v>94.31</v>
      </c>
      <c r="AA52" s="29">
        <f t="shared" si="39"/>
        <v>0</v>
      </c>
      <c r="AB52" s="144"/>
      <c r="AC52" s="14">
        <f t="shared" si="32"/>
        <v>4752</v>
      </c>
      <c r="AD52" s="14">
        <f t="shared" ref="AD52:AD60" si="42">AC52-AE52</f>
        <v>4752</v>
      </c>
      <c r="AE52" s="14">
        <f>'[1]2026Page1_Пр4 от16.03.2026'!CR52</f>
        <v>0</v>
      </c>
      <c r="AF52" s="14">
        <f t="shared" si="38"/>
        <v>4733</v>
      </c>
      <c r="AG52" s="14">
        <f t="shared" si="37"/>
        <v>19</v>
      </c>
    </row>
    <row r="53" spans="1:33" x14ac:dyDescent="0.25">
      <c r="A53" s="26" t="s">
        <v>102</v>
      </c>
      <c r="B53" s="20" t="s">
        <v>103</v>
      </c>
      <c r="E53" s="14">
        <f t="shared" si="24"/>
        <v>38729</v>
      </c>
      <c r="F53" s="14">
        <f t="shared" si="25"/>
        <v>38729</v>
      </c>
      <c r="G53" s="14">
        <f>'[1]2026Page1_Пр4 от16.03.2026'!BB53</f>
        <v>0</v>
      </c>
      <c r="H53" s="14">
        <f>[2]V_МО_нов!$Z$100</f>
        <v>38729</v>
      </c>
      <c r="I53" s="14">
        <f>[2]V_МО_нов!$Z$101</f>
        <v>0</v>
      </c>
      <c r="J53" s="144"/>
      <c r="K53" s="15">
        <f t="shared" si="27"/>
        <v>9682</v>
      </c>
      <c r="L53" s="15">
        <f t="shared" si="28"/>
        <v>9682</v>
      </c>
      <c r="M53" s="15">
        <f>'[1]2026Page1_Пр4 от16.03.2026'!BN53</f>
        <v>0</v>
      </c>
      <c r="N53" s="15">
        <f t="shared" si="4"/>
        <v>9682</v>
      </c>
      <c r="O53" s="15">
        <f t="shared" si="4"/>
        <v>0</v>
      </c>
      <c r="P53" s="144"/>
      <c r="Q53" s="14">
        <f t="shared" si="29"/>
        <v>8068</v>
      </c>
      <c r="R53" s="14">
        <f t="shared" si="30"/>
        <v>8068</v>
      </c>
      <c r="S53" s="14">
        <f>'[1]2026Page1_Пр4 от16.03.2026'!CF53</f>
        <v>0</v>
      </c>
      <c r="T53" s="14">
        <f>[3]Итого!$Y$94</f>
        <v>8068</v>
      </c>
      <c r="U53" s="14">
        <v>0</v>
      </c>
      <c r="V53" s="144"/>
      <c r="W53" s="25">
        <f t="shared" si="40"/>
        <v>83.33</v>
      </c>
      <c r="X53" s="15">
        <f t="shared" si="31"/>
        <v>83.33</v>
      </c>
      <c r="Y53" s="15">
        <f>'[1]2026Page1_Пр4 от16.03.2026'!CL53</f>
        <v>0</v>
      </c>
      <c r="Z53" s="25">
        <f t="shared" si="41"/>
        <v>83.33</v>
      </c>
      <c r="AA53" s="29">
        <f t="shared" si="39"/>
        <v>0</v>
      </c>
      <c r="AB53" s="144"/>
      <c r="AC53" s="14">
        <f t="shared" si="32"/>
        <v>1614</v>
      </c>
      <c r="AD53" s="14">
        <f t="shared" si="42"/>
        <v>1614</v>
      </c>
      <c r="AE53" s="14">
        <f>'[1]2026Page1_Пр4 от16.03.2026'!CR53</f>
        <v>0</v>
      </c>
      <c r="AF53" s="14">
        <f t="shared" si="38"/>
        <v>1614</v>
      </c>
      <c r="AG53" s="14">
        <f t="shared" si="37"/>
        <v>0</v>
      </c>
    </row>
    <row r="54" spans="1:33" x14ac:dyDescent="0.25">
      <c r="A54" s="26" t="s">
        <v>104</v>
      </c>
      <c r="B54" s="20" t="s">
        <v>105</v>
      </c>
      <c r="E54" s="14">
        <f t="shared" si="24"/>
        <v>46454</v>
      </c>
      <c r="F54" s="14">
        <f t="shared" si="25"/>
        <v>46454</v>
      </c>
      <c r="G54" s="14">
        <f>'[1]2026Page1_Пр4 от16.03.2026'!BB54</f>
        <v>0</v>
      </c>
      <c r="H54" s="14">
        <f>[2]V_МО_нов!$Y$100</f>
        <v>46454</v>
      </c>
      <c r="I54" s="14">
        <f>[2]V_МО_нов!$Y$101</f>
        <v>0</v>
      </c>
      <c r="J54" s="144"/>
      <c r="K54" s="15">
        <f t="shared" si="27"/>
        <v>11614</v>
      </c>
      <c r="L54" s="15">
        <f t="shared" si="28"/>
        <v>11614</v>
      </c>
      <c r="M54" s="15">
        <f>'[1]2026Page1_Пр4 от16.03.2026'!BN54</f>
        <v>0</v>
      </c>
      <c r="N54" s="15">
        <f t="shared" si="4"/>
        <v>11614</v>
      </c>
      <c r="O54" s="15">
        <f t="shared" si="4"/>
        <v>0</v>
      </c>
      <c r="P54" s="144"/>
      <c r="Q54" s="14">
        <f t="shared" si="29"/>
        <v>12697</v>
      </c>
      <c r="R54" s="14">
        <f t="shared" si="30"/>
        <v>12697</v>
      </c>
      <c r="S54" s="14">
        <f>'[1]2026Page1_Пр4 от16.03.2026'!CF54</f>
        <v>0</v>
      </c>
      <c r="T54" s="14">
        <f>[3]Итого!$X$94</f>
        <v>12697</v>
      </c>
      <c r="U54" s="14">
        <v>0</v>
      </c>
      <c r="V54" s="144"/>
      <c r="W54" s="25">
        <f t="shared" si="40"/>
        <v>109.32</v>
      </c>
      <c r="X54" s="15">
        <f t="shared" si="31"/>
        <v>109.32</v>
      </c>
      <c r="Y54" s="15">
        <f>'[1]2026Page1_Пр4 от16.03.2026'!CL54</f>
        <v>0</v>
      </c>
      <c r="Z54" s="25">
        <f t="shared" si="41"/>
        <v>109.32</v>
      </c>
      <c r="AA54" s="29">
        <f t="shared" si="39"/>
        <v>0</v>
      </c>
      <c r="AB54" s="144"/>
      <c r="AC54" s="14">
        <f t="shared" si="32"/>
        <v>-1083</v>
      </c>
      <c r="AD54" s="14">
        <f t="shared" si="42"/>
        <v>-1083</v>
      </c>
      <c r="AE54" s="14">
        <f>'[1]2026Page1_Пр4 от16.03.2026'!CR54</f>
        <v>0</v>
      </c>
      <c r="AF54" s="14">
        <f t="shared" si="38"/>
        <v>-1083</v>
      </c>
      <c r="AG54" s="14">
        <f t="shared" si="37"/>
        <v>0</v>
      </c>
    </row>
    <row r="55" spans="1:33" x14ac:dyDescent="0.25">
      <c r="A55" s="26" t="s">
        <v>106</v>
      </c>
      <c r="B55" s="20" t="s">
        <v>107</v>
      </c>
      <c r="E55" s="14">
        <f t="shared" si="24"/>
        <v>194774</v>
      </c>
      <c r="F55" s="14">
        <f t="shared" si="25"/>
        <v>194774</v>
      </c>
      <c r="G55" s="14">
        <f>'[1]2026Page1_Пр4 от16.03.2026'!BB55</f>
        <v>0</v>
      </c>
      <c r="H55" s="14">
        <f>[2]V_МО_нов!$X$100</f>
        <v>194772</v>
      </c>
      <c r="I55" s="14">
        <f>[2]V_МО_нов!$X$101</f>
        <v>2</v>
      </c>
      <c r="J55" s="144"/>
      <c r="K55" s="15">
        <f t="shared" si="27"/>
        <v>48694</v>
      </c>
      <c r="L55" s="15">
        <f t="shared" si="28"/>
        <v>48694</v>
      </c>
      <c r="M55" s="15">
        <f>'[1]2026Page1_Пр4 от16.03.2026'!BN55</f>
        <v>0</v>
      </c>
      <c r="N55" s="15">
        <f t="shared" si="4"/>
        <v>48693</v>
      </c>
      <c r="O55" s="15">
        <f t="shared" si="4"/>
        <v>1</v>
      </c>
      <c r="P55" s="144"/>
      <c r="Q55" s="14">
        <f t="shared" si="29"/>
        <v>49320</v>
      </c>
      <c r="R55" s="14">
        <f t="shared" si="30"/>
        <v>49320</v>
      </c>
      <c r="S55" s="14">
        <f>'[1]2026Page1_Пр4 от16.03.2026'!CF55</f>
        <v>0</v>
      </c>
      <c r="T55" s="14">
        <f>[3]Итого!$W$94</f>
        <v>49320</v>
      </c>
      <c r="U55" s="14">
        <v>0</v>
      </c>
      <c r="V55" s="144"/>
      <c r="W55" s="25">
        <f t="shared" si="40"/>
        <v>101.29</v>
      </c>
      <c r="X55" s="15">
        <f t="shared" si="31"/>
        <v>101.29</v>
      </c>
      <c r="Y55" s="15">
        <f>'[1]2026Page1_Пр4 от16.03.2026'!CL55</f>
        <v>0</v>
      </c>
      <c r="Z55" s="25">
        <f t="shared" si="41"/>
        <v>101.29</v>
      </c>
      <c r="AA55" s="29">
        <f t="shared" si="39"/>
        <v>0</v>
      </c>
      <c r="AB55" s="144"/>
      <c r="AC55" s="14">
        <f t="shared" si="32"/>
        <v>-626</v>
      </c>
      <c r="AD55" s="14">
        <f t="shared" si="42"/>
        <v>-626</v>
      </c>
      <c r="AE55" s="14">
        <f>'[1]2026Page1_Пр4 от16.03.2026'!CR55</f>
        <v>0</v>
      </c>
      <c r="AF55" s="14">
        <f t="shared" si="38"/>
        <v>-627</v>
      </c>
      <c r="AG55" s="14">
        <f t="shared" si="37"/>
        <v>1</v>
      </c>
    </row>
    <row r="56" spans="1:33" ht="15" hidden="1" customHeight="1" x14ac:dyDescent="0.25">
      <c r="A56" s="43" t="s">
        <v>108</v>
      </c>
      <c r="B56" s="20" t="s">
        <v>109</v>
      </c>
      <c r="E56" s="14">
        <f t="shared" si="24"/>
        <v>0</v>
      </c>
      <c r="F56" s="14">
        <f t="shared" si="25"/>
        <v>0</v>
      </c>
      <c r="G56" s="18">
        <f>'[1]2026Page1_Пр4 от16.03.2026'!BB56</f>
        <v>0</v>
      </c>
      <c r="H56" s="14"/>
      <c r="I56" s="14"/>
      <c r="J56" s="144"/>
      <c r="K56" s="15">
        <f t="shared" si="27"/>
        <v>0</v>
      </c>
      <c r="L56" s="15">
        <f t="shared" si="28"/>
        <v>0</v>
      </c>
      <c r="M56" s="19">
        <f>'[1]2026Page1_Пр4 от16.03.2026'!BN56</f>
        <v>0</v>
      </c>
      <c r="N56" s="15">
        <f t="shared" si="4"/>
        <v>0</v>
      </c>
      <c r="O56" s="15">
        <f t="shared" si="4"/>
        <v>0</v>
      </c>
      <c r="P56" s="144"/>
      <c r="Q56" s="14">
        <f t="shared" si="29"/>
        <v>0</v>
      </c>
      <c r="R56" s="14">
        <f t="shared" si="30"/>
        <v>0</v>
      </c>
      <c r="S56" s="18">
        <f>'[1]2026Page1_Пр4 от16.03.2026'!CF56</f>
        <v>0</v>
      </c>
      <c r="T56" s="14"/>
      <c r="U56" s="14"/>
      <c r="V56" s="144"/>
      <c r="W56" s="25" t="e">
        <f t="shared" si="40"/>
        <v>#DIV/0!</v>
      </c>
      <c r="X56" s="15" t="e">
        <f t="shared" si="31"/>
        <v>#DIV/0!</v>
      </c>
      <c r="Y56" s="19">
        <f>'[1]2026Page1_Пр4 от16.03.2026'!CL56</f>
        <v>0</v>
      </c>
      <c r="Z56" s="25" t="e">
        <f t="shared" si="41"/>
        <v>#DIV/0!</v>
      </c>
      <c r="AA56" s="29">
        <f t="shared" si="39"/>
        <v>0</v>
      </c>
      <c r="AB56" s="144"/>
      <c r="AC56" s="14">
        <f t="shared" si="32"/>
        <v>0</v>
      </c>
      <c r="AD56" s="14">
        <f t="shared" si="42"/>
        <v>0</v>
      </c>
      <c r="AE56" s="18">
        <f>'[1]2026Page1_Пр4 от16.03.2026'!CR56</f>
        <v>0</v>
      </c>
      <c r="AF56" s="14">
        <f t="shared" si="38"/>
        <v>0</v>
      </c>
      <c r="AG56" s="14">
        <f t="shared" si="37"/>
        <v>0</v>
      </c>
    </row>
    <row r="57" spans="1:33" ht="26.25" hidden="1" customHeight="1" x14ac:dyDescent="0.25">
      <c r="A57" s="44" t="s">
        <v>110</v>
      </c>
      <c r="B57" s="45" t="s">
        <v>111</v>
      </c>
      <c r="E57" s="14" t="e">
        <f t="shared" si="24"/>
        <v>#REF!</v>
      </c>
      <c r="F57" s="14" t="e">
        <f t="shared" si="25"/>
        <v>#REF!</v>
      </c>
      <c r="G57" s="14">
        <f>'[1]2026Page1_Пр4 от16.03.2026'!BB57</f>
        <v>0</v>
      </c>
      <c r="H57" s="14" t="e">
        <f t="shared" si="36"/>
        <v>#REF!</v>
      </c>
      <c r="I57" s="14" t="e">
        <f>#REF!</f>
        <v>#REF!</v>
      </c>
      <c r="J57" s="144"/>
      <c r="K57" s="15" t="e">
        <f t="shared" si="27"/>
        <v>#REF!</v>
      </c>
      <c r="L57" s="15" t="e">
        <f t="shared" si="28"/>
        <v>#REF!</v>
      </c>
      <c r="M57" s="15">
        <f>'[1]2026Page1_Пр4 от16.03.2026'!BN57</f>
        <v>0</v>
      </c>
      <c r="N57" s="15" t="e">
        <f t="shared" si="4"/>
        <v>#REF!</v>
      </c>
      <c r="O57" s="15" t="e">
        <f t="shared" si="4"/>
        <v>#REF!</v>
      </c>
      <c r="P57" s="144"/>
      <c r="Q57" s="14">
        <f t="shared" si="29"/>
        <v>0</v>
      </c>
      <c r="R57" s="14">
        <f t="shared" si="30"/>
        <v>0</v>
      </c>
      <c r="S57" s="14">
        <f>'[1]2026Page1_Пр4 от16.03.2026'!CF57</f>
        <v>0</v>
      </c>
      <c r="T57" s="14"/>
      <c r="U57" s="14"/>
      <c r="V57" s="144"/>
      <c r="W57" s="25" t="e">
        <f t="shared" si="40"/>
        <v>#REF!</v>
      </c>
      <c r="X57" s="15" t="e">
        <f t="shared" si="31"/>
        <v>#REF!</v>
      </c>
      <c r="Y57" s="15">
        <f>'[1]2026Page1_Пр4 от16.03.2026'!CL57</f>
        <v>0</v>
      </c>
      <c r="Z57" s="25" t="e">
        <f t="shared" si="41"/>
        <v>#REF!</v>
      </c>
      <c r="AA57" s="29">
        <f t="shared" si="39"/>
        <v>0</v>
      </c>
      <c r="AB57" s="144"/>
      <c r="AC57" s="14" t="e">
        <f t="shared" si="32"/>
        <v>#REF!</v>
      </c>
      <c r="AD57" s="14" t="e">
        <f t="shared" si="42"/>
        <v>#REF!</v>
      </c>
      <c r="AE57" s="14">
        <f>'[1]2026Page1_Пр4 от16.03.2026'!CR57</f>
        <v>0</v>
      </c>
      <c r="AF57" s="14" t="e">
        <f t="shared" si="38"/>
        <v>#REF!</v>
      </c>
      <c r="AG57" s="14" t="e">
        <f t="shared" si="37"/>
        <v>#REF!</v>
      </c>
    </row>
    <row r="58" spans="1:33" ht="25.5" x14ac:dyDescent="0.25">
      <c r="A58" s="26" t="s">
        <v>112</v>
      </c>
      <c r="B58" s="33" t="s">
        <v>113</v>
      </c>
      <c r="E58" s="18">
        <f t="shared" si="24"/>
        <v>21818</v>
      </c>
      <c r="F58" s="18">
        <f t="shared" si="25"/>
        <v>21818</v>
      </c>
      <c r="G58" s="18">
        <f>'[1]2026Page1_Пр4 от16.03.2026'!BB58</f>
        <v>0</v>
      </c>
      <c r="H58" s="18">
        <f>H59+H60</f>
        <v>21818</v>
      </c>
      <c r="I58" s="18">
        <f>I59+I60</f>
        <v>0</v>
      </c>
      <c r="J58" s="144"/>
      <c r="K58" s="15">
        <f t="shared" si="27"/>
        <v>5455</v>
      </c>
      <c r="L58" s="15">
        <f t="shared" si="28"/>
        <v>5455</v>
      </c>
      <c r="M58" s="19">
        <f>'[1]2026Page1_Пр4 от16.03.2026'!BN58</f>
        <v>0</v>
      </c>
      <c r="N58" s="15">
        <f t="shared" si="4"/>
        <v>5455</v>
      </c>
      <c r="O58" s="15">
        <f t="shared" si="4"/>
        <v>0</v>
      </c>
      <c r="P58" s="144"/>
      <c r="Q58" s="14">
        <f t="shared" si="29"/>
        <v>0</v>
      </c>
      <c r="R58" s="14">
        <f t="shared" si="30"/>
        <v>0</v>
      </c>
      <c r="S58" s="18">
        <f>'[1]2026Page1_Пр4 от16.03.2026'!CF58</f>
        <v>0</v>
      </c>
      <c r="T58" s="14">
        <f>T59+T60</f>
        <v>0</v>
      </c>
      <c r="U58" s="14">
        <f>U59+U60</f>
        <v>0</v>
      </c>
      <c r="V58" s="144"/>
      <c r="W58" s="29">
        <f t="shared" si="40"/>
        <v>0</v>
      </c>
      <c r="X58" s="15">
        <f t="shared" si="31"/>
        <v>0</v>
      </c>
      <c r="Y58" s="19">
        <f>'[1]2026Page1_Пр4 от16.03.2026'!CL58</f>
        <v>0</v>
      </c>
      <c r="Z58" s="29">
        <f t="shared" si="41"/>
        <v>0</v>
      </c>
      <c r="AA58" s="29">
        <f t="shared" si="39"/>
        <v>0</v>
      </c>
      <c r="AB58" s="144"/>
      <c r="AC58" s="14">
        <f t="shared" si="32"/>
        <v>5455</v>
      </c>
      <c r="AD58" s="14">
        <f t="shared" si="42"/>
        <v>5455</v>
      </c>
      <c r="AE58" s="18">
        <f>'[1]2026Page1_Пр4 от16.03.2026'!CR58</f>
        <v>0</v>
      </c>
      <c r="AF58" s="14">
        <f t="shared" si="38"/>
        <v>5455</v>
      </c>
      <c r="AG58" s="14">
        <f t="shared" si="37"/>
        <v>0</v>
      </c>
    </row>
    <row r="59" spans="1:33" x14ac:dyDescent="0.25">
      <c r="A59" s="46" t="s">
        <v>114</v>
      </c>
      <c r="B59" s="33" t="s">
        <v>115</v>
      </c>
      <c r="E59" s="14">
        <f t="shared" si="24"/>
        <v>1172</v>
      </c>
      <c r="F59" s="14">
        <f t="shared" si="25"/>
        <v>1172</v>
      </c>
      <c r="G59" s="18">
        <f>'[1]2026Page1_Пр4 от16.03.2026'!BB59</f>
        <v>0</v>
      </c>
      <c r="H59" s="14">
        <f>[2]V_МО_нов!$CM$100</f>
        <v>1172</v>
      </c>
      <c r="I59" s="14">
        <f>[2]V_МО_нов!$CM$101</f>
        <v>0</v>
      </c>
      <c r="J59" s="144"/>
      <c r="K59" s="15">
        <f t="shared" si="27"/>
        <v>293</v>
      </c>
      <c r="L59" s="15">
        <f t="shared" si="28"/>
        <v>293</v>
      </c>
      <c r="M59" s="19">
        <f>'[1]2026Page1_Пр4 от16.03.2026'!BN59</f>
        <v>0</v>
      </c>
      <c r="N59" s="15">
        <f t="shared" si="4"/>
        <v>293</v>
      </c>
      <c r="O59" s="15">
        <f t="shared" si="4"/>
        <v>0</v>
      </c>
      <c r="P59" s="144"/>
      <c r="Q59" s="14">
        <f t="shared" si="29"/>
        <v>0</v>
      </c>
      <c r="R59" s="14">
        <f t="shared" si="30"/>
        <v>0</v>
      </c>
      <c r="S59" s="18">
        <f>'[1]2026Page1_Пр4 от16.03.2026'!CF59</f>
        <v>0</v>
      </c>
      <c r="T59" s="14">
        <f>[3]Итого!$CL$94</f>
        <v>0</v>
      </c>
      <c r="U59" s="14">
        <v>0</v>
      </c>
      <c r="V59" s="144"/>
      <c r="W59" s="29">
        <f t="shared" si="40"/>
        <v>0</v>
      </c>
      <c r="X59" s="15">
        <f t="shared" si="31"/>
        <v>0</v>
      </c>
      <c r="Y59" s="19">
        <f>'[1]2026Page1_Пр4 от16.03.2026'!CL59</f>
        <v>0</v>
      </c>
      <c r="Z59" s="29">
        <f t="shared" si="41"/>
        <v>0</v>
      </c>
      <c r="AA59" s="29">
        <f t="shared" si="39"/>
        <v>0</v>
      </c>
      <c r="AB59" s="144"/>
      <c r="AC59" s="14">
        <f t="shared" si="32"/>
        <v>293</v>
      </c>
      <c r="AD59" s="14">
        <f t="shared" si="42"/>
        <v>293</v>
      </c>
      <c r="AE59" s="18">
        <f>'[1]2026Page1_Пр4 от16.03.2026'!CR59</f>
        <v>0</v>
      </c>
      <c r="AF59" s="14">
        <f t="shared" si="38"/>
        <v>293</v>
      </c>
      <c r="AG59" s="14">
        <f t="shared" si="37"/>
        <v>0</v>
      </c>
    </row>
    <row r="60" spans="1:33" x14ac:dyDescent="0.25">
      <c r="A60" s="46" t="s">
        <v>116</v>
      </c>
      <c r="B60" s="33" t="s">
        <v>117</v>
      </c>
      <c r="E60" s="14">
        <f t="shared" si="24"/>
        <v>20646</v>
      </c>
      <c r="F60" s="14">
        <f t="shared" si="25"/>
        <v>20646</v>
      </c>
      <c r="G60" s="18">
        <f>'[1]2026Page1_Пр4 от16.03.2026'!BB60</f>
        <v>0</v>
      </c>
      <c r="H60" s="14">
        <f>[2]V_МО_нов!$CN$100</f>
        <v>20646</v>
      </c>
      <c r="I60" s="14">
        <f>[2]V_МО_нов!$CN$101</f>
        <v>0</v>
      </c>
      <c r="J60" s="144"/>
      <c r="K60" s="15">
        <f t="shared" si="27"/>
        <v>5162</v>
      </c>
      <c r="L60" s="15">
        <f t="shared" si="28"/>
        <v>5162</v>
      </c>
      <c r="M60" s="19">
        <f>'[1]2026Page1_Пр4 от16.03.2026'!BN60</f>
        <v>0</v>
      </c>
      <c r="N60" s="15">
        <f t="shared" si="4"/>
        <v>5162</v>
      </c>
      <c r="O60" s="15">
        <f t="shared" si="4"/>
        <v>0</v>
      </c>
      <c r="P60" s="144"/>
      <c r="Q60" s="14">
        <f t="shared" si="29"/>
        <v>0</v>
      </c>
      <c r="R60" s="14">
        <f t="shared" si="30"/>
        <v>0</v>
      </c>
      <c r="S60" s="18">
        <f>'[1]2026Page1_Пр4 от16.03.2026'!CF60</f>
        <v>0</v>
      </c>
      <c r="T60" s="14">
        <f>[3]Итого!$CM$94</f>
        <v>0</v>
      </c>
      <c r="U60" s="14">
        <v>0</v>
      </c>
      <c r="V60" s="144"/>
      <c r="W60" s="29">
        <f t="shared" si="40"/>
        <v>0</v>
      </c>
      <c r="X60" s="15">
        <f t="shared" si="31"/>
        <v>0</v>
      </c>
      <c r="Y60" s="19">
        <f>'[1]2026Page1_Пр4 от16.03.2026'!CL60</f>
        <v>0</v>
      </c>
      <c r="Z60" s="29">
        <f t="shared" si="41"/>
        <v>0</v>
      </c>
      <c r="AA60" s="29">
        <f t="shared" si="39"/>
        <v>0</v>
      </c>
      <c r="AB60" s="144"/>
      <c r="AC60" s="14">
        <f t="shared" si="32"/>
        <v>5162</v>
      </c>
      <c r="AD60" s="14">
        <f t="shared" si="42"/>
        <v>5162</v>
      </c>
      <c r="AE60" s="18">
        <f>'[1]2026Page1_Пр4 от16.03.2026'!CR60</f>
        <v>0</v>
      </c>
      <c r="AF60" s="14">
        <f t="shared" si="38"/>
        <v>5162</v>
      </c>
      <c r="AG60" s="14">
        <f t="shared" si="37"/>
        <v>0</v>
      </c>
    </row>
    <row r="61" spans="1:33" ht="15.75" customHeight="1" x14ac:dyDescent="0.25">
      <c r="A61" s="12" t="s">
        <v>118</v>
      </c>
      <c r="B61" s="13" t="s">
        <v>119</v>
      </c>
      <c r="E61" s="18"/>
      <c r="F61" s="14" t="e">
        <f t="shared" ref="F61:G61" si="43">F63+F64+F65+F66+F67</f>
        <v>#REF!</v>
      </c>
      <c r="G61" s="18">
        <f t="shared" si="43"/>
        <v>0</v>
      </c>
      <c r="H61" s="14"/>
      <c r="I61" s="14"/>
      <c r="J61" s="144"/>
      <c r="K61" s="19"/>
      <c r="L61" s="15"/>
      <c r="M61" s="19"/>
      <c r="N61" s="15">
        <f t="shared" ref="N61:O66" si="44">ROUND(H61/12*3,0)</f>
        <v>0</v>
      </c>
      <c r="O61" s="15">
        <f t="shared" si="44"/>
        <v>0</v>
      </c>
      <c r="P61" s="144"/>
      <c r="Q61" s="18"/>
      <c r="R61" s="14"/>
      <c r="S61" s="18"/>
      <c r="T61" s="14"/>
      <c r="U61" s="14"/>
      <c r="V61" s="144"/>
      <c r="W61" s="19">
        <f t="shared" ref="W61:Z66" si="45">IFERROR(ROUND(Q61/K61*100,2),0)</f>
        <v>0</v>
      </c>
      <c r="X61" s="15">
        <f t="shared" si="45"/>
        <v>0</v>
      </c>
      <c r="Y61" s="19">
        <f t="shared" si="45"/>
        <v>0</v>
      </c>
      <c r="Z61" s="15">
        <f t="shared" si="45"/>
        <v>0</v>
      </c>
      <c r="AA61" s="15">
        <f t="shared" si="39"/>
        <v>0</v>
      </c>
      <c r="AB61" s="144"/>
      <c r="AC61" s="18"/>
      <c r="AD61" s="14" t="e">
        <f t="shared" ref="AD61:AE61" si="46">AD63+AD64+AD65+AD66+AD67</f>
        <v>#REF!</v>
      </c>
      <c r="AE61" s="18">
        <f t="shared" si="46"/>
        <v>0</v>
      </c>
      <c r="AF61" s="14"/>
      <c r="AG61" s="14"/>
    </row>
    <row r="62" spans="1:33" ht="15" hidden="1" customHeight="1" x14ac:dyDescent="0.25">
      <c r="A62" s="47" t="s">
        <v>120</v>
      </c>
      <c r="B62" s="48" t="s">
        <v>121</v>
      </c>
      <c r="E62" s="14"/>
      <c r="F62" s="34"/>
      <c r="G62" s="14"/>
      <c r="H62" s="14"/>
      <c r="I62" s="14"/>
      <c r="J62" s="144"/>
      <c r="K62" s="15"/>
      <c r="L62" s="35"/>
      <c r="M62" s="15"/>
      <c r="N62" s="15">
        <f t="shared" si="44"/>
        <v>0</v>
      </c>
      <c r="O62" s="15">
        <f t="shared" si="44"/>
        <v>0</v>
      </c>
      <c r="P62" s="144"/>
      <c r="Q62" s="14"/>
      <c r="R62" s="34"/>
      <c r="S62" s="14"/>
      <c r="T62" s="14"/>
      <c r="U62" s="14"/>
      <c r="V62" s="144"/>
      <c r="W62" s="15">
        <f t="shared" si="45"/>
        <v>0</v>
      </c>
      <c r="X62" s="35">
        <f t="shared" si="45"/>
        <v>0</v>
      </c>
      <c r="Y62" s="15">
        <f t="shared" si="45"/>
        <v>0</v>
      </c>
      <c r="Z62" s="15">
        <f t="shared" si="45"/>
        <v>0</v>
      </c>
      <c r="AA62" s="15">
        <f t="shared" si="39"/>
        <v>0</v>
      </c>
      <c r="AB62" s="144"/>
      <c r="AC62" s="14"/>
      <c r="AD62" s="34"/>
      <c r="AE62" s="14"/>
      <c r="AF62" s="14">
        <f>N62-T62</f>
        <v>0</v>
      </c>
      <c r="AG62" s="14"/>
    </row>
    <row r="63" spans="1:33" ht="15" hidden="1" customHeight="1" x14ac:dyDescent="0.25">
      <c r="A63" s="41" t="s">
        <v>122</v>
      </c>
      <c r="B63" s="49">
        <v>18</v>
      </c>
      <c r="E63" s="14" t="e">
        <f t="shared" ref="E63:E67" si="47">H63+I63</f>
        <v>#REF!</v>
      </c>
      <c r="F63" s="14" t="e">
        <f t="shared" ref="F63:F67" si="48">E63-G63</f>
        <v>#REF!</v>
      </c>
      <c r="G63" s="18">
        <f>'[1]2026Page1_Пр4 от16.03.2026'!BB63</f>
        <v>0</v>
      </c>
      <c r="H63" s="14" t="e">
        <f>-I63</f>
        <v>#REF!</v>
      </c>
      <c r="I63" s="14" t="e">
        <f>#REF!</f>
        <v>#REF!</v>
      </c>
      <c r="J63" s="144"/>
      <c r="K63" s="15" t="e">
        <f t="shared" ref="K63:K67" si="49">N63+O63</f>
        <v>#REF!</v>
      </c>
      <c r="L63" s="15" t="e">
        <f t="shared" ref="L63:L67" si="50">K63-M63</f>
        <v>#REF!</v>
      </c>
      <c r="M63" s="19">
        <f>'[1]2026Page1_Пр4 от16.03.2026'!BN63</f>
        <v>0</v>
      </c>
      <c r="N63" s="15" t="e">
        <f t="shared" si="44"/>
        <v>#REF!</v>
      </c>
      <c r="O63" s="15" t="e">
        <f t="shared" si="44"/>
        <v>#REF!</v>
      </c>
      <c r="P63" s="144"/>
      <c r="Q63" s="14" t="e">
        <f t="shared" ref="Q63:Q67" si="51">T63+U63</f>
        <v>#REF!</v>
      </c>
      <c r="R63" s="14" t="e">
        <f t="shared" ref="R63:R67" si="52">Q63-S63</f>
        <v>#REF!</v>
      </c>
      <c r="S63" s="18">
        <f>'[1]2026Page1_Пр4 от16.03.2026'!CF63</f>
        <v>0</v>
      </c>
      <c r="T63" s="14" t="e">
        <f>-U63</f>
        <v>#REF!</v>
      </c>
      <c r="U63" s="14" t="e">
        <f>#REF!</f>
        <v>#REF!</v>
      </c>
      <c r="V63" s="144"/>
      <c r="W63" s="15">
        <f t="shared" si="45"/>
        <v>0</v>
      </c>
      <c r="X63" s="15">
        <f t="shared" si="45"/>
        <v>0</v>
      </c>
      <c r="Y63" s="19">
        <f t="shared" si="45"/>
        <v>0</v>
      </c>
      <c r="Z63" s="15">
        <f t="shared" si="45"/>
        <v>0</v>
      </c>
      <c r="AA63" s="15">
        <f t="shared" si="39"/>
        <v>0</v>
      </c>
      <c r="AB63" s="144"/>
      <c r="AC63" s="14" t="e">
        <f t="shared" ref="AC63:AC67" si="53">AF63+AG63</f>
        <v>#REF!</v>
      </c>
      <c r="AD63" s="14" t="e">
        <f t="shared" ref="AD63:AD67" si="54">AC63-AE63</f>
        <v>#REF!</v>
      </c>
      <c r="AE63" s="18">
        <f>'[1]2026Page1_Пр4 от16.03.2026'!CR63</f>
        <v>0</v>
      </c>
      <c r="AF63" s="14" t="e">
        <f>N63-T63</f>
        <v>#REF!</v>
      </c>
      <c r="AG63" s="14" t="e">
        <f>#REF!</f>
        <v>#REF!</v>
      </c>
    </row>
    <row r="64" spans="1:33" ht="15" hidden="1" customHeight="1" x14ac:dyDescent="0.25">
      <c r="A64" s="26" t="s">
        <v>123</v>
      </c>
      <c r="B64" s="24">
        <v>19</v>
      </c>
      <c r="E64" s="14" t="e">
        <f t="shared" si="47"/>
        <v>#REF!</v>
      </c>
      <c r="F64" s="14" t="e">
        <f t="shared" si="48"/>
        <v>#REF!</v>
      </c>
      <c r="G64" s="14">
        <f>'[1]2026Page1_Пр4 от16.03.2026'!BB64</f>
        <v>0</v>
      </c>
      <c r="H64" s="14" t="e">
        <f>-I64</f>
        <v>#REF!</v>
      </c>
      <c r="I64" s="14" t="e">
        <f>#REF!</f>
        <v>#REF!</v>
      </c>
      <c r="J64" s="144"/>
      <c r="K64" s="15" t="e">
        <f t="shared" si="49"/>
        <v>#REF!</v>
      </c>
      <c r="L64" s="15" t="e">
        <f t="shared" si="50"/>
        <v>#REF!</v>
      </c>
      <c r="M64" s="15">
        <f>'[1]2026Page1_Пр4 от16.03.2026'!BN64</f>
        <v>0</v>
      </c>
      <c r="N64" s="15" t="e">
        <f t="shared" si="44"/>
        <v>#REF!</v>
      </c>
      <c r="O64" s="15" t="e">
        <f t="shared" si="44"/>
        <v>#REF!</v>
      </c>
      <c r="P64" s="144"/>
      <c r="Q64" s="14" t="e">
        <f t="shared" si="51"/>
        <v>#REF!</v>
      </c>
      <c r="R64" s="14" t="e">
        <f t="shared" si="52"/>
        <v>#REF!</v>
      </c>
      <c r="S64" s="14">
        <f>'[1]2026Page1_Пр4 от16.03.2026'!CF64</f>
        <v>0</v>
      </c>
      <c r="T64" s="14" t="e">
        <f>-U64</f>
        <v>#REF!</v>
      </c>
      <c r="U64" s="14" t="e">
        <f>#REF!</f>
        <v>#REF!</v>
      </c>
      <c r="V64" s="144"/>
      <c r="W64" s="15">
        <f t="shared" si="45"/>
        <v>0</v>
      </c>
      <c r="X64" s="15">
        <f t="shared" si="45"/>
        <v>0</v>
      </c>
      <c r="Y64" s="15">
        <f t="shared" si="45"/>
        <v>0</v>
      </c>
      <c r="Z64" s="15">
        <f t="shared" si="45"/>
        <v>0</v>
      </c>
      <c r="AA64" s="15">
        <f t="shared" si="39"/>
        <v>0</v>
      </c>
      <c r="AB64" s="144"/>
      <c r="AC64" s="14" t="e">
        <f t="shared" si="53"/>
        <v>#REF!</v>
      </c>
      <c r="AD64" s="14" t="e">
        <f t="shared" si="54"/>
        <v>#REF!</v>
      </c>
      <c r="AE64" s="14">
        <f>'[1]2026Page1_Пр4 от16.03.2026'!CR64</f>
        <v>0</v>
      </c>
      <c r="AF64" s="14" t="e">
        <f>N64-T64</f>
        <v>#REF!</v>
      </c>
      <c r="AG64" s="14" t="e">
        <f>#REF!</f>
        <v>#REF!</v>
      </c>
    </row>
    <row r="65" spans="1:33" x14ac:dyDescent="0.25">
      <c r="A65" s="50" t="s">
        <v>124</v>
      </c>
      <c r="B65" s="24">
        <v>20</v>
      </c>
      <c r="E65" s="14">
        <f t="shared" si="47"/>
        <v>1556</v>
      </c>
      <c r="F65" s="14">
        <f t="shared" si="48"/>
        <v>1556</v>
      </c>
      <c r="G65" s="14">
        <f>'[1]2026Page1_Пр4 от16.03.2026'!BB65</f>
        <v>0</v>
      </c>
      <c r="H65" s="14">
        <f>[2]V_МО_нов!$FF$100</f>
        <v>1556</v>
      </c>
      <c r="I65" s="14">
        <v>0</v>
      </c>
      <c r="J65" s="144"/>
      <c r="K65" s="15">
        <f t="shared" si="49"/>
        <v>389</v>
      </c>
      <c r="L65" s="15">
        <f t="shared" si="50"/>
        <v>389</v>
      </c>
      <c r="M65" s="15">
        <f>'[1]2026Page1_Пр4 от16.03.2026'!BN65</f>
        <v>0</v>
      </c>
      <c r="N65" s="15">
        <f t="shared" si="44"/>
        <v>389</v>
      </c>
      <c r="O65" s="15">
        <f t="shared" si="44"/>
        <v>0</v>
      </c>
      <c r="P65" s="144"/>
      <c r="Q65" s="14">
        <f t="shared" si="51"/>
        <v>117</v>
      </c>
      <c r="R65" s="14">
        <f t="shared" si="52"/>
        <v>117</v>
      </c>
      <c r="S65" s="14">
        <f>'[1]2026Page1_Пр4 от16.03.2026'!CF65</f>
        <v>0</v>
      </c>
      <c r="T65" s="14">
        <f>[3]Итого!$FE$94</f>
        <v>117</v>
      </c>
      <c r="U65" s="14">
        <v>0</v>
      </c>
      <c r="V65" s="144"/>
      <c r="W65" s="25">
        <f t="shared" si="45"/>
        <v>30.08</v>
      </c>
      <c r="X65" s="51">
        <f t="shared" si="45"/>
        <v>30.08</v>
      </c>
      <c r="Y65" s="51">
        <f t="shared" si="45"/>
        <v>0</v>
      </c>
      <c r="Z65" s="25">
        <f t="shared" si="45"/>
        <v>30.08</v>
      </c>
      <c r="AA65" s="29">
        <f t="shared" si="39"/>
        <v>0</v>
      </c>
      <c r="AB65" s="144"/>
      <c r="AC65" s="14">
        <f t="shared" si="53"/>
        <v>272</v>
      </c>
      <c r="AD65" s="14">
        <f t="shared" si="54"/>
        <v>272</v>
      </c>
      <c r="AE65" s="14">
        <f>'[1]2026Page1_Пр4 от16.03.2026'!CR65</f>
        <v>0</v>
      </c>
      <c r="AF65" s="14">
        <f t="shared" ref="AF65:AG80" si="55">N65-T65</f>
        <v>272</v>
      </c>
      <c r="AG65" s="14">
        <f t="shared" si="55"/>
        <v>0</v>
      </c>
    </row>
    <row r="66" spans="1:33" ht="13.5" customHeight="1" x14ac:dyDescent="0.25">
      <c r="A66" s="26" t="s">
        <v>125</v>
      </c>
      <c r="B66" s="24">
        <v>21</v>
      </c>
      <c r="E66" s="14">
        <f t="shared" si="47"/>
        <v>3399</v>
      </c>
      <c r="F66" s="14">
        <f t="shared" si="48"/>
        <v>3399</v>
      </c>
      <c r="G66" s="18">
        <f>'[1]2026Page1_Пр4 от16.03.2026'!BB66</f>
        <v>0</v>
      </c>
      <c r="H66" s="14">
        <f>[2]V_МО_нов!$GF$100</f>
        <v>3394</v>
      </c>
      <c r="I66" s="14">
        <f>[2]V_МО_нов!$GF$101</f>
        <v>5</v>
      </c>
      <c r="J66" s="144"/>
      <c r="K66" s="15">
        <f t="shared" si="49"/>
        <v>850</v>
      </c>
      <c r="L66" s="15">
        <f t="shared" si="50"/>
        <v>850</v>
      </c>
      <c r="M66" s="19">
        <f>'[1]2026Page1_Пр4 от16.03.2026'!BN66</f>
        <v>0</v>
      </c>
      <c r="N66" s="15">
        <f t="shared" si="44"/>
        <v>849</v>
      </c>
      <c r="O66" s="15">
        <f t="shared" si="44"/>
        <v>1</v>
      </c>
      <c r="P66" s="144"/>
      <c r="Q66" s="14">
        <f t="shared" si="51"/>
        <v>590</v>
      </c>
      <c r="R66" s="14">
        <f t="shared" si="52"/>
        <v>590</v>
      </c>
      <c r="S66" s="18">
        <f>'[1]2026Page1_Пр4 от16.03.2026'!CF66</f>
        <v>0</v>
      </c>
      <c r="T66" s="14">
        <f>[3]Итого!$GE$94</f>
        <v>588</v>
      </c>
      <c r="U66" s="14">
        <v>2</v>
      </c>
      <c r="V66" s="144"/>
      <c r="W66" s="25">
        <f t="shared" si="45"/>
        <v>69.41</v>
      </c>
      <c r="X66" s="25">
        <f t="shared" si="45"/>
        <v>69.41</v>
      </c>
      <c r="Y66" s="52">
        <f t="shared" si="45"/>
        <v>0</v>
      </c>
      <c r="Z66" s="25">
        <f t="shared" si="45"/>
        <v>69.260000000000005</v>
      </c>
      <c r="AA66" s="25">
        <f t="shared" si="39"/>
        <v>200</v>
      </c>
      <c r="AB66" s="144"/>
      <c r="AC66" s="14">
        <f t="shared" si="53"/>
        <v>260</v>
      </c>
      <c r="AD66" s="14">
        <f t="shared" si="54"/>
        <v>260</v>
      </c>
      <c r="AE66" s="18">
        <f>'[1]2026Page1_Пр4 от16.03.2026'!CR66</f>
        <v>0</v>
      </c>
      <c r="AF66" s="14">
        <f t="shared" si="55"/>
        <v>261</v>
      </c>
      <c r="AG66" s="14">
        <f t="shared" si="55"/>
        <v>-1</v>
      </c>
    </row>
    <row r="67" spans="1:33" ht="13.5" hidden="1" customHeight="1" x14ac:dyDescent="0.25">
      <c r="A67" s="26" t="s">
        <v>126</v>
      </c>
      <c r="B67" s="24">
        <v>22</v>
      </c>
      <c r="E67" s="14" t="e">
        <f t="shared" si="47"/>
        <v>#REF!</v>
      </c>
      <c r="F67" s="14" t="e">
        <f t="shared" si="48"/>
        <v>#REF!</v>
      </c>
      <c r="G67" s="18">
        <f>'[1]2026Page1_Пр4 от16.03.2026'!BB67</f>
        <v>0</v>
      </c>
      <c r="H67" s="14" t="e">
        <f t="shared" ref="H67" si="56">-I67</f>
        <v>#REF!</v>
      </c>
      <c r="I67" s="14" t="e">
        <f>#REF!</f>
        <v>#REF!</v>
      </c>
      <c r="J67" s="144"/>
      <c r="K67" s="15" t="e">
        <f t="shared" si="49"/>
        <v>#REF!</v>
      </c>
      <c r="L67" s="15" t="e">
        <f t="shared" si="50"/>
        <v>#REF!</v>
      </c>
      <c r="M67" s="19">
        <f>'[1]2026Page1_Пр4 от16.03.2026'!BN67</f>
        <v>0</v>
      </c>
      <c r="N67" s="15" t="e">
        <f t="shared" ref="N67" si="57">-O67</f>
        <v>#REF!</v>
      </c>
      <c r="O67" s="15" t="e">
        <f>#REF!</f>
        <v>#REF!</v>
      </c>
      <c r="P67" s="144"/>
      <c r="Q67" s="14" t="e">
        <f t="shared" si="51"/>
        <v>#REF!</v>
      </c>
      <c r="R67" s="14" t="e">
        <f t="shared" si="52"/>
        <v>#REF!</v>
      </c>
      <c r="S67" s="18">
        <f>'[1]2026Page1_Пр4 от16.03.2026'!CF67</f>
        <v>0</v>
      </c>
      <c r="T67" s="14" t="e">
        <f t="shared" ref="T67" si="58">-U67</f>
        <v>#REF!</v>
      </c>
      <c r="U67" s="14" t="e">
        <f>#REF!</f>
        <v>#REF!</v>
      </c>
      <c r="V67" s="144"/>
      <c r="W67" s="15" t="e">
        <f t="shared" ref="W67" si="59">ROUND(Q67/K67*100,2)</f>
        <v>#REF!</v>
      </c>
      <c r="X67" s="15" t="e">
        <f t="shared" ref="X67" si="60">W67-Y67</f>
        <v>#REF!</v>
      </c>
      <c r="Y67" s="19">
        <f>'[1]2026Page1_Пр4 от16.03.2026'!CL67</f>
        <v>0</v>
      </c>
      <c r="Z67" s="15" t="e">
        <f t="shared" ref="Z67" si="61">ROUND(T67/N67*100,2)</f>
        <v>#REF!</v>
      </c>
      <c r="AA67" s="15">
        <f t="shared" si="39"/>
        <v>0</v>
      </c>
      <c r="AB67" s="144"/>
      <c r="AC67" s="14" t="e">
        <f t="shared" si="53"/>
        <v>#REF!</v>
      </c>
      <c r="AD67" s="14" t="e">
        <f t="shared" si="54"/>
        <v>#REF!</v>
      </c>
      <c r="AE67" s="18">
        <f>'[1]2026Page1_Пр4 от16.03.2026'!CR67</f>
        <v>0</v>
      </c>
      <c r="AF67" s="14" t="e">
        <f t="shared" si="55"/>
        <v>#REF!</v>
      </c>
      <c r="AG67" s="14" t="e">
        <f>#REF!</f>
        <v>#REF!</v>
      </c>
    </row>
    <row r="68" spans="1:33" ht="15.75" customHeight="1" x14ac:dyDescent="0.25">
      <c r="A68" s="12" t="s">
        <v>127</v>
      </c>
      <c r="B68" s="53" t="s">
        <v>128</v>
      </c>
      <c r="E68" s="18"/>
      <c r="F68" s="14" t="e">
        <f t="shared" ref="F68:G68" si="62">F71+F72+F73+F74+F75+F76+F77+F78</f>
        <v>#REF!</v>
      </c>
      <c r="G68" s="18">
        <f t="shared" si="62"/>
        <v>0</v>
      </c>
      <c r="H68" s="14"/>
      <c r="I68" s="14"/>
      <c r="J68" s="144"/>
      <c r="K68" s="19"/>
      <c r="L68" s="15"/>
      <c r="M68" s="19"/>
      <c r="N68" s="15"/>
      <c r="O68" s="15"/>
      <c r="P68" s="144"/>
      <c r="Q68" s="18"/>
      <c r="R68" s="14"/>
      <c r="S68" s="18"/>
      <c r="T68" s="14"/>
      <c r="U68" s="14"/>
      <c r="V68" s="144"/>
      <c r="W68" s="19"/>
      <c r="X68" s="15"/>
      <c r="Y68" s="19"/>
      <c r="Z68" s="15"/>
      <c r="AA68" s="15"/>
      <c r="AB68" s="144"/>
      <c r="AC68" s="18"/>
      <c r="AD68" s="14"/>
      <c r="AE68" s="18"/>
      <c r="AF68" s="14"/>
      <c r="AG68" s="14"/>
    </row>
    <row r="69" spans="1:33" ht="15" hidden="1" customHeight="1" x14ac:dyDescent="0.25">
      <c r="A69" s="47" t="s">
        <v>120</v>
      </c>
      <c r="B69" s="48" t="s">
        <v>129</v>
      </c>
      <c r="E69" s="14"/>
      <c r="F69" s="34"/>
      <c r="G69" s="14"/>
      <c r="H69" s="14"/>
      <c r="I69" s="14"/>
      <c r="J69" s="144"/>
      <c r="K69" s="15"/>
      <c r="L69" s="35"/>
      <c r="M69" s="15"/>
      <c r="N69" s="15"/>
      <c r="O69" s="15"/>
      <c r="P69" s="144"/>
      <c r="Q69" s="14"/>
      <c r="R69" s="34"/>
      <c r="S69" s="14"/>
      <c r="T69" s="14"/>
      <c r="U69" s="14"/>
      <c r="V69" s="144"/>
      <c r="W69" s="15"/>
      <c r="X69" s="35"/>
      <c r="Y69" s="15"/>
      <c r="Z69" s="15"/>
      <c r="AA69" s="15"/>
      <c r="AB69" s="144"/>
      <c r="AC69" s="14"/>
      <c r="AD69" s="34"/>
      <c r="AE69" s="14"/>
      <c r="AF69" s="14">
        <f t="shared" si="55"/>
        <v>0</v>
      </c>
      <c r="AG69" s="14"/>
    </row>
    <row r="70" spans="1:33" ht="15" hidden="1" customHeight="1" x14ac:dyDescent="0.25">
      <c r="A70" s="47" t="s">
        <v>130</v>
      </c>
      <c r="B70" s="48" t="s">
        <v>131</v>
      </c>
      <c r="E70" s="14">
        <f t="shared" ref="E70:E80" si="63">H70+I70</f>
        <v>0</v>
      </c>
      <c r="F70" s="14">
        <f t="shared" ref="F70:F80" si="64">E70-G70</f>
        <v>0</v>
      </c>
      <c r="G70" s="14">
        <f>'[1]2026Page1_Пр4 от16.03.2026'!BB70</f>
        <v>0</v>
      </c>
      <c r="H70" s="14"/>
      <c r="I70" s="14"/>
      <c r="J70" s="144"/>
      <c r="K70" s="15">
        <f t="shared" ref="K70:K80" si="65">N70+O70</f>
        <v>0</v>
      </c>
      <c r="L70" s="15">
        <f t="shared" ref="L70:L80" si="66">K70-M70</f>
        <v>0</v>
      </c>
      <c r="M70" s="15">
        <f>'[1]2026Page1_Пр4 от16.03.2026'!BN70</f>
        <v>0</v>
      </c>
      <c r="N70" s="15"/>
      <c r="O70" s="15"/>
      <c r="P70" s="144"/>
      <c r="Q70" s="14">
        <f t="shared" ref="Q70:Q80" si="67">T70+U70</f>
        <v>0</v>
      </c>
      <c r="R70" s="14">
        <f t="shared" ref="R70:R80" si="68">Q70-S70</f>
        <v>0</v>
      </c>
      <c r="S70" s="14">
        <f>'[1]2026Page1_Пр4 от16.03.2026'!CF70</f>
        <v>0</v>
      </c>
      <c r="T70" s="14"/>
      <c r="U70" s="14"/>
      <c r="V70" s="144"/>
      <c r="W70" s="15">
        <f t="shared" ref="W70:W80" si="69">Z70+AA70</f>
        <v>0</v>
      </c>
      <c r="X70" s="15">
        <f t="shared" ref="X70:X80" si="70">W70-Y70</f>
        <v>0</v>
      </c>
      <c r="Y70" s="15">
        <f>'[1]2026Page1_Пр4 от16.03.2026'!CL70</f>
        <v>0</v>
      </c>
      <c r="Z70" s="15"/>
      <c r="AA70" s="15"/>
      <c r="AB70" s="144"/>
      <c r="AC70" s="14">
        <f t="shared" ref="AC70:AC80" si="71">AF70+AG70</f>
        <v>0</v>
      </c>
      <c r="AD70" s="14">
        <f t="shared" ref="AD70:AD80" si="72">AC70-AE70</f>
        <v>0</v>
      </c>
      <c r="AE70" s="14">
        <f>'[1]2026Page1_Пр4 от16.03.2026'!CR70</f>
        <v>0</v>
      </c>
      <c r="AF70" s="14">
        <f t="shared" si="55"/>
        <v>0</v>
      </c>
      <c r="AG70" s="14"/>
    </row>
    <row r="71" spans="1:33" ht="15" hidden="1" customHeight="1" x14ac:dyDescent="0.25">
      <c r="A71" s="41" t="s">
        <v>122</v>
      </c>
      <c r="B71" s="49" t="s">
        <v>132</v>
      </c>
      <c r="E71" s="14" t="e">
        <f t="shared" si="63"/>
        <v>#REF!</v>
      </c>
      <c r="F71" s="14" t="e">
        <f t="shared" si="64"/>
        <v>#REF!</v>
      </c>
      <c r="G71" s="18">
        <f>'[1]2026Page1_Пр4 от16.03.2026'!BB71</f>
        <v>0</v>
      </c>
      <c r="H71" s="14" t="e">
        <f>-I71</f>
        <v>#REF!</v>
      </c>
      <c r="I71" s="14" t="e">
        <f>#REF!</f>
        <v>#REF!</v>
      </c>
      <c r="J71" s="144"/>
      <c r="K71" s="15" t="e">
        <f t="shared" si="65"/>
        <v>#REF!</v>
      </c>
      <c r="L71" s="15" t="e">
        <f t="shared" si="66"/>
        <v>#REF!</v>
      </c>
      <c r="M71" s="19">
        <f>'[1]2026Page1_Пр4 от16.03.2026'!BN71</f>
        <v>0</v>
      </c>
      <c r="N71" s="15" t="e">
        <f>-O71</f>
        <v>#REF!</v>
      </c>
      <c r="O71" s="15" t="e">
        <f>#REF!</f>
        <v>#REF!</v>
      </c>
      <c r="P71" s="144"/>
      <c r="Q71" s="14" t="e">
        <f t="shared" si="67"/>
        <v>#REF!</v>
      </c>
      <c r="R71" s="14" t="e">
        <f t="shared" si="68"/>
        <v>#REF!</v>
      </c>
      <c r="S71" s="18">
        <f>'[1]2026Page1_Пр4 от16.03.2026'!CF71</f>
        <v>0</v>
      </c>
      <c r="T71" s="14" t="e">
        <f>-U71</f>
        <v>#REF!</v>
      </c>
      <c r="U71" s="14" t="e">
        <f>#REF!</f>
        <v>#REF!</v>
      </c>
      <c r="V71" s="144"/>
      <c r="W71" s="15" t="e">
        <f t="shared" si="69"/>
        <v>#REF!</v>
      </c>
      <c r="X71" s="15" t="e">
        <f t="shared" si="70"/>
        <v>#REF!</v>
      </c>
      <c r="Y71" s="19">
        <f>'[1]2026Page1_Пр4 от16.03.2026'!CL71</f>
        <v>0</v>
      </c>
      <c r="Z71" s="15" t="e">
        <f>-AA71</f>
        <v>#REF!</v>
      </c>
      <c r="AA71" s="15" t="e">
        <f>#REF!</f>
        <v>#REF!</v>
      </c>
      <c r="AB71" s="144"/>
      <c r="AC71" s="14" t="e">
        <f t="shared" si="71"/>
        <v>#REF!</v>
      </c>
      <c r="AD71" s="14" t="e">
        <f t="shared" si="72"/>
        <v>#REF!</v>
      </c>
      <c r="AE71" s="18">
        <f>'[1]2026Page1_Пр4 от16.03.2026'!CR71</f>
        <v>0</v>
      </c>
      <c r="AF71" s="14" t="e">
        <f t="shared" si="55"/>
        <v>#REF!</v>
      </c>
      <c r="AG71" s="14" t="e">
        <f>#REF!</f>
        <v>#REF!</v>
      </c>
    </row>
    <row r="72" spans="1:33" ht="15" hidden="1" customHeight="1" x14ac:dyDescent="0.25">
      <c r="A72" s="54" t="s">
        <v>133</v>
      </c>
      <c r="B72" s="49" t="s">
        <v>134</v>
      </c>
      <c r="E72" s="14" t="e">
        <f t="shared" si="63"/>
        <v>#REF!</v>
      </c>
      <c r="F72" s="14" t="e">
        <f t="shared" si="64"/>
        <v>#REF!</v>
      </c>
      <c r="G72" s="14">
        <f>'[1]2026Page1_Пр4 от16.03.2026'!BB72</f>
        <v>0</v>
      </c>
      <c r="H72" s="14" t="e">
        <f>-I72</f>
        <v>#REF!</v>
      </c>
      <c r="I72" s="14" t="e">
        <f>#REF!</f>
        <v>#REF!</v>
      </c>
      <c r="J72" s="144"/>
      <c r="K72" s="15" t="e">
        <f t="shared" si="65"/>
        <v>#REF!</v>
      </c>
      <c r="L72" s="15" t="e">
        <f t="shared" si="66"/>
        <v>#REF!</v>
      </c>
      <c r="M72" s="15">
        <f>'[1]2026Page1_Пр4 от16.03.2026'!BN72</f>
        <v>0</v>
      </c>
      <c r="N72" s="15" t="e">
        <f>-O72</f>
        <v>#REF!</v>
      </c>
      <c r="O72" s="15" t="e">
        <f>#REF!</f>
        <v>#REF!</v>
      </c>
      <c r="P72" s="144"/>
      <c r="Q72" s="14" t="e">
        <f t="shared" si="67"/>
        <v>#REF!</v>
      </c>
      <c r="R72" s="14" t="e">
        <f t="shared" si="68"/>
        <v>#REF!</v>
      </c>
      <c r="S72" s="14">
        <f>'[1]2026Page1_Пр4 от16.03.2026'!CF72</f>
        <v>0</v>
      </c>
      <c r="T72" s="14" t="e">
        <f>-U72</f>
        <v>#REF!</v>
      </c>
      <c r="U72" s="14" t="e">
        <f>#REF!</f>
        <v>#REF!</v>
      </c>
      <c r="V72" s="144"/>
      <c r="W72" s="15" t="e">
        <f t="shared" si="69"/>
        <v>#REF!</v>
      </c>
      <c r="X72" s="15" t="e">
        <f t="shared" si="70"/>
        <v>#REF!</v>
      </c>
      <c r="Y72" s="15">
        <f>'[1]2026Page1_Пр4 от16.03.2026'!CL72</f>
        <v>0</v>
      </c>
      <c r="Z72" s="15" t="e">
        <f>-AA72</f>
        <v>#REF!</v>
      </c>
      <c r="AA72" s="15" t="e">
        <f>#REF!</f>
        <v>#REF!</v>
      </c>
      <c r="AB72" s="144"/>
      <c r="AC72" s="14" t="e">
        <f t="shared" si="71"/>
        <v>#REF!</v>
      </c>
      <c r="AD72" s="14" t="e">
        <f t="shared" si="72"/>
        <v>#REF!</v>
      </c>
      <c r="AE72" s="14">
        <f>'[1]2026Page1_Пр4 от16.03.2026'!CR72</f>
        <v>0</v>
      </c>
      <c r="AF72" s="14" t="e">
        <f t="shared" si="55"/>
        <v>#REF!</v>
      </c>
      <c r="AG72" s="14" t="e">
        <f>#REF!</f>
        <v>#REF!</v>
      </c>
    </row>
    <row r="73" spans="1:33" ht="15" hidden="1" customHeight="1" x14ac:dyDescent="0.25">
      <c r="A73" s="54" t="s">
        <v>135</v>
      </c>
      <c r="B73" s="49" t="s">
        <v>136</v>
      </c>
      <c r="E73" s="14" t="e">
        <f t="shared" si="63"/>
        <v>#REF!</v>
      </c>
      <c r="F73" s="14" t="e">
        <f t="shared" si="64"/>
        <v>#REF!</v>
      </c>
      <c r="G73" s="14">
        <f>'[1]2026Page1_Пр4 от16.03.2026'!BB73</f>
        <v>0</v>
      </c>
      <c r="H73" s="14" t="e">
        <f>-I73</f>
        <v>#REF!</v>
      </c>
      <c r="I73" s="14" t="e">
        <f>#REF!</f>
        <v>#REF!</v>
      </c>
      <c r="J73" s="144"/>
      <c r="K73" s="15" t="e">
        <f t="shared" si="65"/>
        <v>#REF!</v>
      </c>
      <c r="L73" s="15" t="e">
        <f t="shared" si="66"/>
        <v>#REF!</v>
      </c>
      <c r="M73" s="15">
        <f>'[1]2026Page1_Пр4 от16.03.2026'!BN73</f>
        <v>0</v>
      </c>
      <c r="N73" s="15" t="e">
        <f>-O73</f>
        <v>#REF!</v>
      </c>
      <c r="O73" s="15" t="e">
        <f>#REF!</f>
        <v>#REF!</v>
      </c>
      <c r="P73" s="144"/>
      <c r="Q73" s="14" t="e">
        <f t="shared" si="67"/>
        <v>#REF!</v>
      </c>
      <c r="R73" s="14" t="e">
        <f t="shared" si="68"/>
        <v>#REF!</v>
      </c>
      <c r="S73" s="14">
        <f>'[1]2026Page1_Пр4 от16.03.2026'!CF73</f>
        <v>0</v>
      </c>
      <c r="T73" s="14" t="e">
        <f>-U73</f>
        <v>#REF!</v>
      </c>
      <c r="U73" s="14" t="e">
        <f>#REF!</f>
        <v>#REF!</v>
      </c>
      <c r="V73" s="144"/>
      <c r="W73" s="15" t="e">
        <f t="shared" si="69"/>
        <v>#REF!</v>
      </c>
      <c r="X73" s="15" t="e">
        <f t="shared" si="70"/>
        <v>#REF!</v>
      </c>
      <c r="Y73" s="15">
        <f>'[1]2026Page1_Пр4 от16.03.2026'!CL73</f>
        <v>0</v>
      </c>
      <c r="Z73" s="15" t="e">
        <f>-AA73</f>
        <v>#REF!</v>
      </c>
      <c r="AA73" s="15" t="e">
        <f>#REF!</f>
        <v>#REF!</v>
      </c>
      <c r="AB73" s="144"/>
      <c r="AC73" s="14" t="e">
        <f t="shared" si="71"/>
        <v>#REF!</v>
      </c>
      <c r="AD73" s="14" t="e">
        <f t="shared" si="72"/>
        <v>#REF!</v>
      </c>
      <c r="AE73" s="14">
        <f>'[1]2026Page1_Пр4 от16.03.2026'!CR73</f>
        <v>0</v>
      </c>
      <c r="AF73" s="14" t="e">
        <f t="shared" si="55"/>
        <v>#REF!</v>
      </c>
      <c r="AG73" s="14" t="e">
        <f>#REF!</f>
        <v>#REF!</v>
      </c>
    </row>
    <row r="74" spans="1:33" ht="15" hidden="1" customHeight="1" x14ac:dyDescent="0.25">
      <c r="A74" s="54" t="s">
        <v>137</v>
      </c>
      <c r="B74" s="49" t="s">
        <v>138</v>
      </c>
      <c r="E74" s="14" t="e">
        <f t="shared" si="63"/>
        <v>#REF!</v>
      </c>
      <c r="F74" s="14" t="e">
        <f t="shared" si="64"/>
        <v>#REF!</v>
      </c>
      <c r="G74" s="14">
        <f>'[1]2026Page1_Пр4 от16.03.2026'!BB74</f>
        <v>0</v>
      </c>
      <c r="H74" s="14" t="e">
        <f t="shared" ref="H74:H78" si="73">-I74</f>
        <v>#REF!</v>
      </c>
      <c r="I74" s="14" t="e">
        <f>#REF!</f>
        <v>#REF!</v>
      </c>
      <c r="J74" s="144"/>
      <c r="K74" s="15" t="e">
        <f t="shared" si="65"/>
        <v>#REF!</v>
      </c>
      <c r="L74" s="15" t="e">
        <f t="shared" si="66"/>
        <v>#REF!</v>
      </c>
      <c r="M74" s="15">
        <f>'[1]2026Page1_Пр4 от16.03.2026'!BN74</f>
        <v>0</v>
      </c>
      <c r="N74" s="15" t="e">
        <f t="shared" ref="N74:N78" si="74">-O74</f>
        <v>#REF!</v>
      </c>
      <c r="O74" s="15" t="e">
        <f>#REF!</f>
        <v>#REF!</v>
      </c>
      <c r="P74" s="144"/>
      <c r="Q74" s="14" t="e">
        <f t="shared" si="67"/>
        <v>#REF!</v>
      </c>
      <c r="R74" s="14" t="e">
        <f t="shared" si="68"/>
        <v>#REF!</v>
      </c>
      <c r="S74" s="14">
        <f>'[1]2026Page1_Пр4 от16.03.2026'!CF74</f>
        <v>0</v>
      </c>
      <c r="T74" s="14" t="e">
        <f t="shared" ref="T74:T78" si="75">-U74</f>
        <v>#REF!</v>
      </c>
      <c r="U74" s="14" t="e">
        <f>#REF!</f>
        <v>#REF!</v>
      </c>
      <c r="V74" s="144"/>
      <c r="W74" s="15" t="e">
        <f t="shared" si="69"/>
        <v>#REF!</v>
      </c>
      <c r="X74" s="15" t="e">
        <f t="shared" si="70"/>
        <v>#REF!</v>
      </c>
      <c r="Y74" s="15">
        <f>'[1]2026Page1_Пр4 от16.03.2026'!CL74</f>
        <v>0</v>
      </c>
      <c r="Z74" s="15" t="e">
        <f t="shared" ref="Z74:Z78" si="76">-AA74</f>
        <v>#REF!</v>
      </c>
      <c r="AA74" s="15" t="e">
        <f>#REF!</f>
        <v>#REF!</v>
      </c>
      <c r="AB74" s="144"/>
      <c r="AC74" s="14" t="e">
        <f t="shared" si="71"/>
        <v>#REF!</v>
      </c>
      <c r="AD74" s="14" t="e">
        <f t="shared" si="72"/>
        <v>#REF!</v>
      </c>
      <c r="AE74" s="14">
        <f>'[1]2026Page1_Пр4 от16.03.2026'!CR74</f>
        <v>0</v>
      </c>
      <c r="AF74" s="14" t="e">
        <f t="shared" si="55"/>
        <v>#REF!</v>
      </c>
      <c r="AG74" s="14" t="e">
        <f>#REF!</f>
        <v>#REF!</v>
      </c>
    </row>
    <row r="75" spans="1:33" ht="24" hidden="1" customHeight="1" x14ac:dyDescent="0.25">
      <c r="A75" s="54" t="s">
        <v>139</v>
      </c>
      <c r="B75" s="49" t="s">
        <v>140</v>
      </c>
      <c r="E75" s="14" t="e">
        <f t="shared" si="63"/>
        <v>#REF!</v>
      </c>
      <c r="F75" s="14" t="e">
        <f t="shared" si="64"/>
        <v>#REF!</v>
      </c>
      <c r="G75" s="14">
        <f>'[1]2026Page1_Пр4 от16.03.2026'!BB75</f>
        <v>0</v>
      </c>
      <c r="H75" s="14" t="e">
        <f t="shared" si="73"/>
        <v>#REF!</v>
      </c>
      <c r="I75" s="14" t="e">
        <f>#REF!</f>
        <v>#REF!</v>
      </c>
      <c r="J75" s="144"/>
      <c r="K75" s="15" t="e">
        <f t="shared" si="65"/>
        <v>#REF!</v>
      </c>
      <c r="L75" s="15" t="e">
        <f t="shared" si="66"/>
        <v>#REF!</v>
      </c>
      <c r="M75" s="15">
        <f>'[1]2026Page1_Пр4 от16.03.2026'!BN75</f>
        <v>0</v>
      </c>
      <c r="N75" s="15" t="e">
        <f t="shared" si="74"/>
        <v>#REF!</v>
      </c>
      <c r="O75" s="15" t="e">
        <f>#REF!</f>
        <v>#REF!</v>
      </c>
      <c r="P75" s="144"/>
      <c r="Q75" s="14" t="e">
        <f t="shared" si="67"/>
        <v>#REF!</v>
      </c>
      <c r="R75" s="14" t="e">
        <f t="shared" si="68"/>
        <v>#REF!</v>
      </c>
      <c r="S75" s="14">
        <f>'[1]2026Page1_Пр4 от16.03.2026'!CF75</f>
        <v>0</v>
      </c>
      <c r="T75" s="14" t="e">
        <f t="shared" si="75"/>
        <v>#REF!</v>
      </c>
      <c r="U75" s="14" t="e">
        <f>#REF!</f>
        <v>#REF!</v>
      </c>
      <c r="V75" s="144"/>
      <c r="W75" s="15" t="e">
        <f t="shared" si="69"/>
        <v>#REF!</v>
      </c>
      <c r="X75" s="15" t="e">
        <f t="shared" si="70"/>
        <v>#REF!</v>
      </c>
      <c r="Y75" s="15">
        <f>'[1]2026Page1_Пр4 от16.03.2026'!CL75</f>
        <v>0</v>
      </c>
      <c r="Z75" s="15" t="e">
        <f t="shared" si="76"/>
        <v>#REF!</v>
      </c>
      <c r="AA75" s="15" t="e">
        <f>#REF!</f>
        <v>#REF!</v>
      </c>
      <c r="AB75" s="144"/>
      <c r="AC75" s="14" t="e">
        <f t="shared" si="71"/>
        <v>#REF!</v>
      </c>
      <c r="AD75" s="14" t="e">
        <f t="shared" si="72"/>
        <v>#REF!</v>
      </c>
      <c r="AE75" s="14">
        <f>'[1]2026Page1_Пр4 от16.03.2026'!CR75</f>
        <v>0</v>
      </c>
      <c r="AF75" s="14" t="e">
        <f t="shared" si="55"/>
        <v>#REF!</v>
      </c>
      <c r="AG75" s="14" t="e">
        <f>#REF!</f>
        <v>#REF!</v>
      </c>
    </row>
    <row r="76" spans="1:33" ht="14.25" hidden="1" customHeight="1" x14ac:dyDescent="0.25">
      <c r="A76" s="55" t="s">
        <v>141</v>
      </c>
      <c r="B76" s="56" t="s">
        <v>142</v>
      </c>
      <c r="E76" s="14" t="e">
        <f t="shared" si="63"/>
        <v>#REF!</v>
      </c>
      <c r="F76" s="14" t="e">
        <f t="shared" si="64"/>
        <v>#REF!</v>
      </c>
      <c r="G76" s="14">
        <f>'[1]2026Page1_Пр4 от16.03.2026'!BB76</f>
        <v>0</v>
      </c>
      <c r="H76" s="14" t="e">
        <f t="shared" si="73"/>
        <v>#REF!</v>
      </c>
      <c r="I76" s="14" t="e">
        <f>#REF!</f>
        <v>#REF!</v>
      </c>
      <c r="J76" s="144"/>
      <c r="K76" s="15" t="e">
        <f t="shared" si="65"/>
        <v>#REF!</v>
      </c>
      <c r="L76" s="15" t="e">
        <f t="shared" si="66"/>
        <v>#REF!</v>
      </c>
      <c r="M76" s="15">
        <f>'[1]2026Page1_Пр4 от16.03.2026'!BN76</f>
        <v>0</v>
      </c>
      <c r="N76" s="15" t="e">
        <f t="shared" si="74"/>
        <v>#REF!</v>
      </c>
      <c r="O76" s="15" t="e">
        <f>#REF!</f>
        <v>#REF!</v>
      </c>
      <c r="P76" s="144"/>
      <c r="Q76" s="14" t="e">
        <f t="shared" si="67"/>
        <v>#REF!</v>
      </c>
      <c r="R76" s="14" t="e">
        <f t="shared" si="68"/>
        <v>#REF!</v>
      </c>
      <c r="S76" s="14">
        <f>'[1]2026Page1_Пр4 от16.03.2026'!CF76</f>
        <v>0</v>
      </c>
      <c r="T76" s="14" t="e">
        <f t="shared" si="75"/>
        <v>#REF!</v>
      </c>
      <c r="U76" s="14" t="e">
        <f>#REF!</f>
        <v>#REF!</v>
      </c>
      <c r="V76" s="144"/>
      <c r="W76" s="15" t="e">
        <f t="shared" si="69"/>
        <v>#REF!</v>
      </c>
      <c r="X76" s="15" t="e">
        <f t="shared" si="70"/>
        <v>#REF!</v>
      </c>
      <c r="Y76" s="15">
        <f>'[1]2026Page1_Пр4 от16.03.2026'!CL76</f>
        <v>0</v>
      </c>
      <c r="Z76" s="15" t="e">
        <f t="shared" si="76"/>
        <v>#REF!</v>
      </c>
      <c r="AA76" s="15" t="e">
        <f>#REF!</f>
        <v>#REF!</v>
      </c>
      <c r="AB76" s="144"/>
      <c r="AC76" s="14" t="e">
        <f t="shared" si="71"/>
        <v>#REF!</v>
      </c>
      <c r="AD76" s="14" t="e">
        <f t="shared" si="72"/>
        <v>#REF!</v>
      </c>
      <c r="AE76" s="14">
        <f>'[1]2026Page1_Пр4 от16.03.2026'!CR76</f>
        <v>0</v>
      </c>
      <c r="AF76" s="14" t="e">
        <f t="shared" si="55"/>
        <v>#REF!</v>
      </c>
      <c r="AG76" s="14" t="e">
        <f>#REF!</f>
        <v>#REF!</v>
      </c>
    </row>
    <row r="77" spans="1:33" ht="12" customHeight="1" x14ac:dyDescent="0.25">
      <c r="A77" s="26" t="s">
        <v>125</v>
      </c>
      <c r="B77" s="49" t="s">
        <v>143</v>
      </c>
      <c r="E77" s="14">
        <f t="shared" si="63"/>
        <v>7091</v>
      </c>
      <c r="F77" s="14">
        <f t="shared" si="64"/>
        <v>7091</v>
      </c>
      <c r="G77" s="18">
        <f>'[1]2026Page1_Пр4 от16.03.2026'!BB77</f>
        <v>0</v>
      </c>
      <c r="H77" s="14">
        <f>[2]V_МО_нов!$EK$100</f>
        <v>6904</v>
      </c>
      <c r="I77" s="14">
        <f>[2]V_МО_нов!$EK$101</f>
        <v>187</v>
      </c>
      <c r="J77" s="145"/>
      <c r="K77" s="15">
        <f t="shared" si="65"/>
        <v>1773</v>
      </c>
      <c r="L77" s="15">
        <f t="shared" si="66"/>
        <v>1773</v>
      </c>
      <c r="M77" s="19">
        <f>'[1]2026Page1_Пр4 от16.03.2026'!BN77</f>
        <v>0</v>
      </c>
      <c r="N77" s="15">
        <f t="shared" ref="N77:O77" si="77">ROUND(H77/12*3,0)</f>
        <v>1726</v>
      </c>
      <c r="O77" s="15">
        <f t="shared" si="77"/>
        <v>47</v>
      </c>
      <c r="P77" s="145"/>
      <c r="Q77" s="14">
        <f t="shared" si="67"/>
        <v>1276</v>
      </c>
      <c r="R77" s="14">
        <f t="shared" si="68"/>
        <v>1276</v>
      </c>
      <c r="S77" s="18">
        <f>'[1]2026Page1_Пр4 от16.03.2026'!CF77</f>
        <v>0</v>
      </c>
      <c r="T77" s="14">
        <f>[3]Итого!$EJ$94</f>
        <v>1242</v>
      </c>
      <c r="U77" s="14">
        <v>34</v>
      </c>
      <c r="V77" s="145"/>
      <c r="W77" s="25">
        <f t="shared" ref="W77:AA77" si="78">IFERROR(ROUND(Q77/K77*100,2),0)</f>
        <v>71.97</v>
      </c>
      <c r="X77" s="25">
        <f t="shared" si="78"/>
        <v>71.97</v>
      </c>
      <c r="Y77" s="52">
        <f t="shared" si="78"/>
        <v>0</v>
      </c>
      <c r="Z77" s="25">
        <f t="shared" si="78"/>
        <v>71.959999999999994</v>
      </c>
      <c r="AA77" s="25">
        <f t="shared" si="78"/>
        <v>72.34</v>
      </c>
      <c r="AB77" s="145"/>
      <c r="AC77" s="14">
        <f t="shared" si="71"/>
        <v>497</v>
      </c>
      <c r="AD77" s="14">
        <f t="shared" si="72"/>
        <v>497</v>
      </c>
      <c r="AE77" s="18">
        <f>'[1]2026Page1_Пр4 от16.03.2026'!CR77</f>
        <v>0</v>
      </c>
      <c r="AF77" s="14">
        <f t="shared" si="55"/>
        <v>484</v>
      </c>
      <c r="AG77" s="14">
        <f t="shared" si="55"/>
        <v>13</v>
      </c>
    </row>
    <row r="78" spans="1:33" ht="12.75" hidden="1" customHeight="1" x14ac:dyDescent="0.25">
      <c r="A78" s="57" t="s">
        <v>144</v>
      </c>
      <c r="B78" s="58" t="s">
        <v>145</v>
      </c>
      <c r="E78" s="59" t="e">
        <f t="shared" si="63"/>
        <v>#REF!</v>
      </c>
      <c r="F78" s="60" t="e">
        <f t="shared" si="64"/>
        <v>#REF!</v>
      </c>
      <c r="G78" s="61">
        <f>'[1]2026Page1_Пр4 от16.03.2026'!BB78</f>
        <v>0</v>
      </c>
      <c r="H78" s="62" t="e">
        <f t="shared" si="73"/>
        <v>#REF!</v>
      </c>
      <c r="I78" s="62" t="e">
        <f>(#REF!-I71-I72-I77)</f>
        <v>#REF!</v>
      </c>
      <c r="J78" s="63"/>
      <c r="K78" s="59" t="e">
        <f t="shared" si="65"/>
        <v>#REF!</v>
      </c>
      <c r="L78" s="60" t="e">
        <f t="shared" si="66"/>
        <v>#REF!</v>
      </c>
      <c r="M78" s="61">
        <f>'[1]2026Page1_Пр4 от16.03.2026'!BN78</f>
        <v>0</v>
      </c>
      <c r="N78" s="62" t="e">
        <f t="shared" si="74"/>
        <v>#REF!</v>
      </c>
      <c r="O78" s="62" t="e">
        <f>(#REF!-O71-O72-O77)</f>
        <v>#REF!</v>
      </c>
      <c r="Q78" s="59" t="e">
        <f t="shared" si="67"/>
        <v>#REF!</v>
      </c>
      <c r="R78" s="60" t="e">
        <f t="shared" si="68"/>
        <v>#REF!</v>
      </c>
      <c r="S78" s="61">
        <f>'[1]2026Page1_Пр4 от16.03.2026'!CF78</f>
        <v>0</v>
      </c>
      <c r="T78" s="62" t="e">
        <f t="shared" si="75"/>
        <v>#REF!</v>
      </c>
      <c r="U78" s="62" t="e">
        <f>(#REF!-U71-U72-U77)</f>
        <v>#REF!</v>
      </c>
      <c r="W78" s="59" t="e">
        <f t="shared" si="69"/>
        <v>#REF!</v>
      </c>
      <c r="X78" s="60" t="e">
        <f t="shared" si="70"/>
        <v>#REF!</v>
      </c>
      <c r="Y78" s="61">
        <f>'[1]2026Page1_Пр4 от16.03.2026'!CL78</f>
        <v>0</v>
      </c>
      <c r="Z78" s="62" t="e">
        <f t="shared" si="76"/>
        <v>#REF!</v>
      </c>
      <c r="AA78" s="62" t="e">
        <f>(#REF!-AA71-AA72-AA77)</f>
        <v>#REF!</v>
      </c>
      <c r="AC78" s="59" t="e">
        <f t="shared" si="71"/>
        <v>#REF!</v>
      </c>
      <c r="AD78" s="60" t="e">
        <f t="shared" si="72"/>
        <v>#REF!</v>
      </c>
      <c r="AE78" s="61">
        <f>'[1]2026Page1_Пр4 от16.03.2026'!CR78</f>
        <v>0</v>
      </c>
      <c r="AF78" s="62" t="e">
        <f t="shared" si="55"/>
        <v>#REF!</v>
      </c>
      <c r="AG78" s="62" t="e">
        <f>(#REF!-AG71-AG72-AG77)</f>
        <v>#REF!</v>
      </c>
    </row>
    <row r="79" spans="1:33" ht="12" hidden="1" customHeight="1" x14ac:dyDescent="0.25">
      <c r="A79" s="26" t="s">
        <v>28</v>
      </c>
      <c r="B79" s="49" t="s">
        <v>146</v>
      </c>
      <c r="E79" s="64" t="e">
        <f t="shared" si="63"/>
        <v>#REF!</v>
      </c>
      <c r="F79" s="14" t="e">
        <f t="shared" si="64"/>
        <v>#REF!</v>
      </c>
      <c r="G79" s="65">
        <f>'[1]2026Page1_Пр4 от16.03.2026'!BB79</f>
        <v>0</v>
      </c>
      <c r="H79" s="14" t="e">
        <f>-I79</f>
        <v>#REF!</v>
      </c>
      <c r="I79" s="14" t="e">
        <f>#REF!</f>
        <v>#REF!</v>
      </c>
      <c r="J79" s="63"/>
      <c r="K79" s="64" t="e">
        <f t="shared" si="65"/>
        <v>#REF!</v>
      </c>
      <c r="L79" s="14" t="e">
        <f t="shared" si="66"/>
        <v>#REF!</v>
      </c>
      <c r="M79" s="65">
        <f>'[1]2026Page1_Пр4 от16.03.2026'!BN79</f>
        <v>0</v>
      </c>
      <c r="N79" s="14" t="e">
        <f>-O79</f>
        <v>#REF!</v>
      </c>
      <c r="O79" s="14" t="e">
        <f>#REF!</f>
        <v>#REF!</v>
      </c>
      <c r="Q79" s="64" t="e">
        <f t="shared" si="67"/>
        <v>#REF!</v>
      </c>
      <c r="R79" s="14" t="e">
        <f t="shared" si="68"/>
        <v>#REF!</v>
      </c>
      <c r="S79" s="65">
        <f>'[1]2026Page1_Пр4 от16.03.2026'!CF79</f>
        <v>0</v>
      </c>
      <c r="T79" s="14" t="e">
        <f>-U79</f>
        <v>#REF!</v>
      </c>
      <c r="U79" s="14" t="e">
        <f>#REF!</f>
        <v>#REF!</v>
      </c>
      <c r="W79" s="64" t="e">
        <f t="shared" si="69"/>
        <v>#REF!</v>
      </c>
      <c r="X79" s="14" t="e">
        <f t="shared" si="70"/>
        <v>#REF!</v>
      </c>
      <c r="Y79" s="65">
        <f>'[1]2026Page1_Пр4 от16.03.2026'!CL79</f>
        <v>0</v>
      </c>
      <c r="Z79" s="14" t="e">
        <f>-AA79</f>
        <v>#REF!</v>
      </c>
      <c r="AA79" s="14" t="e">
        <f>#REF!</f>
        <v>#REF!</v>
      </c>
      <c r="AC79" s="64" t="e">
        <f t="shared" si="71"/>
        <v>#REF!</v>
      </c>
      <c r="AD79" s="14" t="e">
        <f t="shared" si="72"/>
        <v>#REF!</v>
      </c>
      <c r="AE79" s="65">
        <f>'[1]2026Page1_Пр4 от16.03.2026'!CR79</f>
        <v>0</v>
      </c>
      <c r="AF79" s="14" t="e">
        <f t="shared" si="55"/>
        <v>#REF!</v>
      </c>
      <c r="AG79" s="14" t="e">
        <f>#REF!</f>
        <v>#REF!</v>
      </c>
    </row>
    <row r="80" spans="1:33" ht="12" hidden="1" customHeight="1" thickBot="1" x14ac:dyDescent="0.3">
      <c r="A80" s="50" t="s">
        <v>147</v>
      </c>
      <c r="B80" s="49" t="s">
        <v>148</v>
      </c>
      <c r="E80" s="66" t="e">
        <f t="shared" si="63"/>
        <v>#REF!</v>
      </c>
      <c r="F80" s="67" t="e">
        <f t="shared" si="64"/>
        <v>#REF!</v>
      </c>
      <c r="G80" s="68">
        <f>'[1]2026Page1_Пр4 от16.03.2026'!BB80</f>
        <v>0</v>
      </c>
      <c r="H80" s="67" t="e">
        <f>-I80</f>
        <v>#REF!</v>
      </c>
      <c r="I80" s="67" t="e">
        <f>#REF!</f>
        <v>#REF!</v>
      </c>
      <c r="J80" s="63"/>
      <c r="K80" s="66" t="e">
        <f t="shared" si="65"/>
        <v>#REF!</v>
      </c>
      <c r="L80" s="67" t="e">
        <f t="shared" si="66"/>
        <v>#REF!</v>
      </c>
      <c r="M80" s="68">
        <f>'[1]2026Page1_Пр4 от16.03.2026'!BN80</f>
        <v>0</v>
      </c>
      <c r="N80" s="67" t="e">
        <f>-O80</f>
        <v>#REF!</v>
      </c>
      <c r="O80" s="67" t="e">
        <f>#REF!</f>
        <v>#REF!</v>
      </c>
      <c r="Q80" s="66" t="e">
        <f t="shared" si="67"/>
        <v>#REF!</v>
      </c>
      <c r="R80" s="67" t="e">
        <f t="shared" si="68"/>
        <v>#REF!</v>
      </c>
      <c r="S80" s="68">
        <f>'[1]2026Page1_Пр4 от16.03.2026'!CF80</f>
        <v>0</v>
      </c>
      <c r="T80" s="67" t="e">
        <f>-U80</f>
        <v>#REF!</v>
      </c>
      <c r="U80" s="67" t="e">
        <f>#REF!</f>
        <v>#REF!</v>
      </c>
      <c r="W80" s="66" t="e">
        <f t="shared" si="69"/>
        <v>#REF!</v>
      </c>
      <c r="X80" s="67" t="e">
        <f t="shared" si="70"/>
        <v>#REF!</v>
      </c>
      <c r="Y80" s="68">
        <f>'[1]2026Page1_Пр4 от16.03.2026'!CL80</f>
        <v>0</v>
      </c>
      <c r="Z80" s="67" t="e">
        <f>-AA80</f>
        <v>#REF!</v>
      </c>
      <c r="AA80" s="67" t="e">
        <f>#REF!</f>
        <v>#REF!</v>
      </c>
      <c r="AC80" s="66" t="e">
        <f t="shared" si="71"/>
        <v>#REF!</v>
      </c>
      <c r="AD80" s="67" t="e">
        <f t="shared" si="72"/>
        <v>#REF!</v>
      </c>
      <c r="AE80" s="68">
        <f>'[1]2026Page1_Пр4 от16.03.2026'!CR80</f>
        <v>0</v>
      </c>
      <c r="AF80" s="67" t="e">
        <f t="shared" si="55"/>
        <v>#REF!</v>
      </c>
      <c r="AG80" s="67" t="e">
        <f>#REF!</f>
        <v>#REF!</v>
      </c>
    </row>
    <row r="81" spans="1:33" x14ac:dyDescent="0.25">
      <c r="A81" s="69"/>
      <c r="B81" s="69"/>
      <c r="E81" s="69"/>
      <c r="F81" s="70"/>
      <c r="G81" s="69"/>
      <c r="H81" s="69"/>
      <c r="I81" s="69"/>
      <c r="K81" s="69"/>
      <c r="L81" s="70"/>
      <c r="M81" s="69"/>
      <c r="N81" s="69"/>
      <c r="O81" s="69"/>
      <c r="Q81" s="69"/>
      <c r="R81" s="70"/>
      <c r="S81" s="69"/>
      <c r="T81" s="69"/>
      <c r="U81" s="69"/>
      <c r="W81" s="69"/>
      <c r="X81" s="70"/>
      <c r="Y81" s="69"/>
      <c r="Z81" s="69"/>
      <c r="AA81" s="69"/>
      <c r="AC81" s="69"/>
      <c r="AD81" s="70"/>
      <c r="AE81" s="69"/>
      <c r="AF81" s="69">
        <f t="shared" ref="AF81" si="79">N81-T81</f>
        <v>0</v>
      </c>
      <c r="AG81" s="69"/>
    </row>
    <row r="82" spans="1:33" ht="15" customHeight="1" x14ac:dyDescent="0.25">
      <c r="A82" s="71"/>
      <c r="B82" s="72"/>
      <c r="C82" s="73"/>
      <c r="E82" s="74"/>
      <c r="F82" s="75"/>
      <c r="G82" s="76"/>
      <c r="H82" s="77"/>
      <c r="I82" s="77"/>
      <c r="J82" s="73"/>
      <c r="K82" s="74"/>
      <c r="L82" s="75"/>
      <c r="M82" s="76"/>
      <c r="N82" s="77"/>
      <c r="O82" s="77"/>
      <c r="Q82" s="74"/>
      <c r="R82" s="75"/>
      <c r="S82" s="76"/>
      <c r="T82" s="77"/>
      <c r="U82" s="77"/>
      <c r="W82" s="74"/>
      <c r="X82" s="75"/>
      <c r="Y82" s="76"/>
      <c r="Z82" s="77"/>
      <c r="AA82" s="77"/>
      <c r="AC82" s="74"/>
      <c r="AD82" s="75"/>
      <c r="AE82" s="76"/>
      <c r="AF82" s="77"/>
      <c r="AG82" s="77"/>
    </row>
    <row r="83" spans="1:33" s="78" customFormat="1" x14ac:dyDescent="0.25">
      <c r="A83" s="1"/>
      <c r="B83" s="10"/>
      <c r="E83" s="1"/>
      <c r="F83" s="79"/>
      <c r="G83" s="80"/>
      <c r="H83" s="1"/>
      <c r="I83" s="1"/>
      <c r="K83" s="1"/>
      <c r="L83" s="79"/>
      <c r="M83" s="80"/>
      <c r="N83" s="1"/>
      <c r="O83" s="1"/>
      <c r="P83" s="1"/>
      <c r="Q83" s="1"/>
      <c r="R83" s="79"/>
      <c r="S83" s="80"/>
      <c r="T83" s="1"/>
      <c r="U83" s="1"/>
      <c r="W83" s="1"/>
      <c r="X83" s="79"/>
      <c r="Y83" s="80"/>
      <c r="Z83" s="1"/>
      <c r="AA83" s="1"/>
      <c r="AC83" s="1"/>
      <c r="AD83" s="79"/>
      <c r="AE83" s="80"/>
      <c r="AF83" s="1"/>
      <c r="AG83" s="1"/>
    </row>
    <row r="84" spans="1:33" s="78" customFormat="1" x14ac:dyDescent="0.25">
      <c r="A84" s="1"/>
      <c r="B84" s="10"/>
      <c r="E84" s="1"/>
      <c r="F84" s="79"/>
      <c r="G84" s="80"/>
      <c r="H84" s="1"/>
      <c r="I84" s="1"/>
      <c r="K84" s="1"/>
      <c r="L84" s="79"/>
      <c r="M84" s="80"/>
      <c r="N84" s="1"/>
      <c r="O84" s="1"/>
      <c r="Q84" s="1"/>
      <c r="R84" s="79"/>
      <c r="S84" s="80"/>
      <c r="T84" s="1"/>
      <c r="U84" s="1"/>
      <c r="W84" s="1"/>
      <c r="X84" s="79"/>
      <c r="Y84" s="80"/>
      <c r="Z84" s="1"/>
      <c r="AA84" s="1"/>
      <c r="AC84" s="1"/>
      <c r="AD84" s="79"/>
      <c r="AE84" s="80"/>
      <c r="AF84" s="1"/>
      <c r="AG84" s="1"/>
    </row>
    <row r="85" spans="1:33" s="78" customFormat="1" x14ac:dyDescent="0.25">
      <c r="A85" s="1"/>
      <c r="B85" s="10"/>
      <c r="E85" s="1"/>
      <c r="F85" s="79"/>
      <c r="G85" s="80"/>
      <c r="H85" s="1"/>
      <c r="I85" s="1"/>
      <c r="K85" s="1"/>
      <c r="L85" s="79"/>
      <c r="M85" s="80"/>
      <c r="N85" s="1"/>
      <c r="O85" s="1"/>
      <c r="Q85" s="1"/>
      <c r="R85" s="79"/>
      <c r="S85" s="80"/>
      <c r="T85" s="1"/>
      <c r="U85" s="1"/>
      <c r="W85" s="1"/>
      <c r="X85" s="79"/>
      <c r="Y85" s="80"/>
      <c r="Z85" s="1"/>
      <c r="AA85" s="1"/>
      <c r="AC85" s="1"/>
      <c r="AD85" s="79"/>
      <c r="AE85" s="80"/>
      <c r="AF85" s="1"/>
      <c r="AG85" s="1"/>
    </row>
    <row r="86" spans="1:33" s="78" customFormat="1" x14ac:dyDescent="0.25">
      <c r="A86" s="1"/>
      <c r="B86" s="10"/>
      <c r="E86" s="1"/>
      <c r="F86" s="79"/>
      <c r="G86" s="80"/>
      <c r="H86" s="1"/>
      <c r="I86" s="1"/>
      <c r="K86" s="1"/>
      <c r="L86" s="79"/>
      <c r="M86" s="80"/>
      <c r="N86" s="1"/>
      <c r="O86" s="1"/>
      <c r="Q86" s="1"/>
      <c r="R86" s="79"/>
      <c r="S86" s="80"/>
      <c r="T86" s="1"/>
      <c r="U86" s="1"/>
      <c r="W86" s="1"/>
      <c r="X86" s="79"/>
      <c r="Y86" s="80"/>
      <c r="Z86" s="1"/>
      <c r="AA86" s="1"/>
      <c r="AC86" s="1"/>
      <c r="AD86" s="79"/>
      <c r="AE86" s="80"/>
      <c r="AF86" s="1"/>
      <c r="AG86" s="1"/>
    </row>
    <row r="87" spans="1:33" s="78" customFormat="1" x14ac:dyDescent="0.25">
      <c r="A87" s="1"/>
      <c r="B87" s="10"/>
      <c r="E87" s="1"/>
      <c r="F87" s="79"/>
      <c r="G87" s="80"/>
      <c r="H87" s="1"/>
      <c r="I87" s="1"/>
      <c r="K87" s="1"/>
      <c r="L87" s="79"/>
      <c r="M87" s="80"/>
      <c r="N87" s="1"/>
      <c r="O87" s="1"/>
      <c r="Q87" s="1"/>
      <c r="R87" s="79"/>
      <c r="S87" s="80"/>
      <c r="T87" s="1"/>
      <c r="U87" s="1"/>
      <c r="W87" s="1"/>
      <c r="X87" s="79"/>
      <c r="Y87" s="80"/>
      <c r="Z87" s="1"/>
      <c r="AA87" s="1"/>
      <c r="AC87" s="1"/>
      <c r="AD87" s="79"/>
      <c r="AE87" s="80"/>
      <c r="AF87" s="1"/>
      <c r="AG87" s="1"/>
    </row>
    <row r="88" spans="1:33" x14ac:dyDescent="0.25">
      <c r="P88" s="78"/>
    </row>
    <row r="89" spans="1:33" x14ac:dyDescent="0.25">
      <c r="P89" s="78"/>
    </row>
    <row r="90" spans="1:33" x14ac:dyDescent="0.25">
      <c r="P90" s="78"/>
    </row>
  </sheetData>
  <mergeCells count="35">
    <mergeCell ref="AC2:AG2"/>
    <mergeCell ref="A1:AA3"/>
    <mergeCell ref="A4:A8"/>
    <mergeCell ref="B4:B8"/>
    <mergeCell ref="E4:I4"/>
    <mergeCell ref="J4:J77"/>
    <mergeCell ref="K4:O4"/>
    <mergeCell ref="P4:P77"/>
    <mergeCell ref="Q4:U4"/>
    <mergeCell ref="V4:V77"/>
    <mergeCell ref="N7:O7"/>
    <mergeCell ref="W4:AA4"/>
    <mergeCell ref="AB4:AB77"/>
    <mergeCell ref="AC4:AG4"/>
    <mergeCell ref="E5:I5"/>
    <mergeCell ref="K5:O5"/>
    <mergeCell ref="E6:I6"/>
    <mergeCell ref="K6:O6"/>
    <mergeCell ref="Q6:U6"/>
    <mergeCell ref="W6:AA6"/>
    <mergeCell ref="AC6:AG6"/>
    <mergeCell ref="E7:E8"/>
    <mergeCell ref="F7:G7"/>
    <mergeCell ref="H7:I7"/>
    <mergeCell ref="K7:K8"/>
    <mergeCell ref="L7:M7"/>
    <mergeCell ref="AC7:AC8"/>
    <mergeCell ref="AD7:AE7"/>
    <mergeCell ref="AF7:AG7"/>
    <mergeCell ref="Q7:Q8"/>
    <mergeCell ref="R7:S7"/>
    <mergeCell ref="T7:U7"/>
    <mergeCell ref="W7:W8"/>
    <mergeCell ref="X7:Y7"/>
    <mergeCell ref="Z7:AA7"/>
  </mergeCells>
  <conditionalFormatting sqref="F36:G36">
    <cfRule type="cellIs" dxfId="68" priority="57" operator="lessThan">
      <formula>0</formula>
    </cfRule>
  </conditionalFormatting>
  <conditionalFormatting sqref="F10:G33 F49:G57 F61:G61 F64:G80 F37:G44">
    <cfRule type="cellIs" dxfId="67" priority="69" operator="lessThan">
      <formula>0</formula>
    </cfRule>
  </conditionalFormatting>
  <conditionalFormatting sqref="F45:G45">
    <cfRule type="cellIs" dxfId="66" priority="68" operator="lessThan">
      <formula>0</formula>
    </cfRule>
  </conditionalFormatting>
  <conditionalFormatting sqref="F46:G46">
    <cfRule type="cellIs" dxfId="65" priority="67" operator="lessThan">
      <formula>0</formula>
    </cfRule>
  </conditionalFormatting>
  <conditionalFormatting sqref="F47:G47">
    <cfRule type="cellIs" dxfId="64" priority="66" operator="lessThan">
      <formula>0</formula>
    </cfRule>
  </conditionalFormatting>
  <conditionalFormatting sqref="F58:G58">
    <cfRule type="cellIs" dxfId="63" priority="65" operator="lessThan">
      <formula>0</formula>
    </cfRule>
  </conditionalFormatting>
  <conditionalFormatting sqref="F59:G59">
    <cfRule type="cellIs" dxfId="62" priority="64" operator="lessThan">
      <formula>0</formula>
    </cfRule>
  </conditionalFormatting>
  <conditionalFormatting sqref="F60:G60">
    <cfRule type="cellIs" dxfId="61" priority="63" operator="lessThan">
      <formula>0</formula>
    </cfRule>
  </conditionalFormatting>
  <conditionalFormatting sqref="F62:G62">
    <cfRule type="cellIs" dxfId="60" priority="62" operator="lessThan">
      <formula>0</formula>
    </cfRule>
  </conditionalFormatting>
  <conditionalFormatting sqref="F63:G63">
    <cfRule type="cellIs" dxfId="59" priority="61" operator="lessThan">
      <formula>0</formula>
    </cfRule>
  </conditionalFormatting>
  <conditionalFormatting sqref="F48:G48">
    <cfRule type="cellIs" dxfId="58" priority="60" operator="lessThan">
      <formula>0</formula>
    </cfRule>
  </conditionalFormatting>
  <conditionalFormatting sqref="F34:G34">
    <cfRule type="cellIs" dxfId="57" priority="59" operator="lessThan">
      <formula>0</formula>
    </cfRule>
  </conditionalFormatting>
  <conditionalFormatting sqref="F35:G35">
    <cfRule type="cellIs" dxfId="56" priority="58" operator="lessThan">
      <formula>0</formula>
    </cfRule>
  </conditionalFormatting>
  <conditionalFormatting sqref="L10:M14 L61:M61 L64:M80">
    <cfRule type="cellIs" dxfId="55" priority="56" operator="lessThan">
      <formula>0</formula>
    </cfRule>
  </conditionalFormatting>
  <conditionalFormatting sqref="L62:M62">
    <cfRule type="cellIs" dxfId="54" priority="55" operator="lessThan">
      <formula>0</formula>
    </cfRule>
  </conditionalFormatting>
  <conditionalFormatting sqref="L63:M63">
    <cfRule type="cellIs" dxfId="53" priority="54" operator="lessThan">
      <formula>0</formula>
    </cfRule>
  </conditionalFormatting>
  <conditionalFormatting sqref="L36:M36">
    <cfRule type="cellIs" dxfId="52" priority="43" operator="lessThan">
      <formula>0</formula>
    </cfRule>
  </conditionalFormatting>
  <conditionalFormatting sqref="L15:M33 L49:M57 L37:M44">
    <cfRule type="cellIs" dxfId="51" priority="53" operator="lessThan">
      <formula>0</formula>
    </cfRule>
  </conditionalFormatting>
  <conditionalFormatting sqref="L45:M45">
    <cfRule type="cellIs" dxfId="50" priority="52" operator="lessThan">
      <formula>0</formula>
    </cfRule>
  </conditionalFormatting>
  <conditionalFormatting sqref="L46:M46">
    <cfRule type="cellIs" dxfId="49" priority="51" operator="lessThan">
      <formula>0</formula>
    </cfRule>
  </conditionalFormatting>
  <conditionalFormatting sqref="L47:M47">
    <cfRule type="cellIs" dxfId="48" priority="50" operator="lessThan">
      <formula>0</formula>
    </cfRule>
  </conditionalFormatting>
  <conditionalFormatting sqref="L58:M58">
    <cfRule type="cellIs" dxfId="47" priority="49" operator="lessThan">
      <formula>0</formula>
    </cfRule>
  </conditionalFormatting>
  <conditionalFormatting sqref="L59:M59">
    <cfRule type="cellIs" dxfId="46" priority="48" operator="lessThan">
      <formula>0</formula>
    </cfRule>
  </conditionalFormatting>
  <conditionalFormatting sqref="L60:M60">
    <cfRule type="cellIs" dxfId="45" priority="47" operator="lessThan">
      <formula>0</formula>
    </cfRule>
  </conditionalFormatting>
  <conditionalFormatting sqref="L48:M48">
    <cfRule type="cellIs" dxfId="44" priority="46" operator="lessThan">
      <formula>0</formula>
    </cfRule>
  </conditionalFormatting>
  <conditionalFormatting sqref="L34:M34">
    <cfRule type="cellIs" dxfId="43" priority="45" operator="lessThan">
      <formula>0</formula>
    </cfRule>
  </conditionalFormatting>
  <conditionalFormatting sqref="L35:M35">
    <cfRule type="cellIs" dxfId="42" priority="44" operator="lessThan">
      <formula>0</formula>
    </cfRule>
  </conditionalFormatting>
  <conditionalFormatting sqref="R10:S14 R61:S61 R64:S80">
    <cfRule type="cellIs" dxfId="41" priority="42" operator="lessThan">
      <formula>0</formula>
    </cfRule>
  </conditionalFormatting>
  <conditionalFormatting sqref="R62:S62">
    <cfRule type="cellIs" dxfId="40" priority="41" operator="lessThan">
      <formula>0</formula>
    </cfRule>
  </conditionalFormatting>
  <conditionalFormatting sqref="R63:S63">
    <cfRule type="cellIs" dxfId="39" priority="40" operator="lessThan">
      <formula>0</formula>
    </cfRule>
  </conditionalFormatting>
  <conditionalFormatting sqref="R36:S36">
    <cfRule type="cellIs" dxfId="38" priority="29" operator="lessThan">
      <formula>0</formula>
    </cfRule>
  </conditionalFormatting>
  <conditionalFormatting sqref="R15:S33 R49:S57 R37:S44">
    <cfRule type="cellIs" dxfId="37" priority="39" operator="lessThan">
      <formula>0</formula>
    </cfRule>
  </conditionalFormatting>
  <conditionalFormatting sqref="R45:S45">
    <cfRule type="cellIs" dxfId="36" priority="38" operator="lessThan">
      <formula>0</formula>
    </cfRule>
  </conditionalFormatting>
  <conditionalFormatting sqref="R46:S46">
    <cfRule type="cellIs" dxfId="35" priority="37" operator="lessThan">
      <formula>0</formula>
    </cfRule>
  </conditionalFormatting>
  <conditionalFormatting sqref="R47:S47">
    <cfRule type="cellIs" dxfId="34" priority="36" operator="lessThan">
      <formula>0</formula>
    </cfRule>
  </conditionalFormatting>
  <conditionalFormatting sqref="R58:S58">
    <cfRule type="cellIs" dxfId="33" priority="35" operator="lessThan">
      <formula>0</formula>
    </cfRule>
  </conditionalFormatting>
  <conditionalFormatting sqref="R59:S59">
    <cfRule type="cellIs" dxfId="32" priority="34" operator="lessThan">
      <formula>0</formula>
    </cfRule>
  </conditionalFormatting>
  <conditionalFormatting sqref="R60:S60">
    <cfRule type="cellIs" dxfId="31" priority="33" operator="lessThan">
      <formula>0</formula>
    </cfRule>
  </conditionalFormatting>
  <conditionalFormatting sqref="R48:S48">
    <cfRule type="cellIs" dxfId="30" priority="32" operator="lessThan">
      <formula>0</formula>
    </cfRule>
  </conditionalFormatting>
  <conditionalFormatting sqref="R34:S34">
    <cfRule type="cellIs" dxfId="29" priority="31" operator="lessThan">
      <formula>0</formula>
    </cfRule>
  </conditionalFormatting>
  <conditionalFormatting sqref="R35:S35">
    <cfRule type="cellIs" dxfId="28" priority="30" operator="lessThan">
      <formula>0</formula>
    </cfRule>
  </conditionalFormatting>
  <conditionalFormatting sqref="X10:Y14 X61:Y61 X64:Y80">
    <cfRule type="cellIs" dxfId="27" priority="28" operator="lessThan">
      <formula>0</formula>
    </cfRule>
  </conditionalFormatting>
  <conditionalFormatting sqref="X62:Y62">
    <cfRule type="cellIs" dxfId="26" priority="27" operator="lessThan">
      <formula>0</formula>
    </cfRule>
  </conditionalFormatting>
  <conditionalFormatting sqref="X63:Y63">
    <cfRule type="cellIs" dxfId="25" priority="26" operator="lessThan">
      <formula>0</formula>
    </cfRule>
  </conditionalFormatting>
  <conditionalFormatting sqref="X36:Y36">
    <cfRule type="cellIs" dxfId="24" priority="18" operator="lessThan">
      <formula>0</formula>
    </cfRule>
  </conditionalFormatting>
  <conditionalFormatting sqref="X15:Y33 X49:Y50 X37:Y44 X52:Y57">
    <cfRule type="cellIs" dxfId="23" priority="25" operator="lessThan">
      <formula>0</formula>
    </cfRule>
  </conditionalFormatting>
  <conditionalFormatting sqref="X45:Y45">
    <cfRule type="cellIs" dxfId="22" priority="24" operator="lessThan">
      <formula>0</formula>
    </cfRule>
  </conditionalFormatting>
  <conditionalFormatting sqref="X46:Y46">
    <cfRule type="cellIs" dxfId="21" priority="23" operator="lessThan">
      <formula>0</formula>
    </cfRule>
  </conditionalFormatting>
  <conditionalFormatting sqref="X47:Y47">
    <cfRule type="cellIs" dxfId="20" priority="22" operator="lessThan">
      <formula>0</formula>
    </cfRule>
  </conditionalFormatting>
  <conditionalFormatting sqref="X48:Y48">
    <cfRule type="cellIs" dxfId="19" priority="21" operator="lessThan">
      <formula>0</formula>
    </cfRule>
  </conditionalFormatting>
  <conditionalFormatting sqref="X34:Y34">
    <cfRule type="cellIs" dxfId="18" priority="20" operator="lessThan">
      <formula>0</formula>
    </cfRule>
  </conditionalFormatting>
  <conditionalFormatting sqref="X35:Y35">
    <cfRule type="cellIs" dxfId="17" priority="19" operator="lessThan">
      <formula>0</formula>
    </cfRule>
  </conditionalFormatting>
  <conditionalFormatting sqref="AD10:AE14 AD61:AE61 AD64:AE76 AD78:AE80">
    <cfRule type="cellIs" dxfId="16" priority="17" operator="lessThan">
      <formula>0</formula>
    </cfRule>
  </conditionalFormatting>
  <conditionalFormatting sqref="AD62:AE62">
    <cfRule type="cellIs" dxfId="15" priority="16" operator="lessThan">
      <formula>0</formula>
    </cfRule>
  </conditionalFormatting>
  <conditionalFormatting sqref="AD63:AE63">
    <cfRule type="cellIs" dxfId="14" priority="15" operator="lessThan">
      <formula>0</formula>
    </cfRule>
  </conditionalFormatting>
  <conditionalFormatting sqref="AD36:AE36">
    <cfRule type="cellIs" dxfId="13" priority="4" operator="lessThan">
      <formula>0</formula>
    </cfRule>
  </conditionalFormatting>
  <conditionalFormatting sqref="AD15:AE33 AD49:AE57 AD37:AE44">
    <cfRule type="cellIs" dxfId="12" priority="14" operator="lessThan">
      <formula>0</formula>
    </cfRule>
  </conditionalFormatting>
  <conditionalFormatting sqref="AD45:AE45">
    <cfRule type="cellIs" dxfId="11" priority="13" operator="lessThan">
      <formula>0</formula>
    </cfRule>
  </conditionalFormatting>
  <conditionalFormatting sqref="AD46:AE46">
    <cfRule type="cellIs" dxfId="10" priority="12" operator="lessThan">
      <formula>0</formula>
    </cfRule>
  </conditionalFormatting>
  <conditionalFormatting sqref="AD47:AE47">
    <cfRule type="cellIs" dxfId="9" priority="11" operator="lessThan">
      <formula>0</formula>
    </cfRule>
  </conditionalFormatting>
  <conditionalFormatting sqref="AD58:AE58">
    <cfRule type="cellIs" dxfId="8" priority="10" operator="lessThan">
      <formula>0</formula>
    </cfRule>
  </conditionalFormatting>
  <conditionalFormatting sqref="AD59:AE59">
    <cfRule type="cellIs" dxfId="7" priority="9" operator="lessThan">
      <formula>0</formula>
    </cfRule>
  </conditionalFormatting>
  <conditionalFormatting sqref="AD60:AE60">
    <cfRule type="cellIs" dxfId="6" priority="8" operator="lessThan">
      <formula>0</formula>
    </cfRule>
  </conditionalFormatting>
  <conditionalFormatting sqref="AD48:AE48">
    <cfRule type="cellIs" dxfId="5" priority="7" operator="lessThan">
      <formula>0</formula>
    </cfRule>
  </conditionalFormatting>
  <conditionalFormatting sqref="AD34:AE34">
    <cfRule type="cellIs" dxfId="4" priority="6" operator="lessThan">
      <formula>0</formula>
    </cfRule>
  </conditionalFormatting>
  <conditionalFormatting sqref="AD35:AE35">
    <cfRule type="cellIs" dxfId="3" priority="5" operator="lessThan">
      <formula>0</formula>
    </cfRule>
  </conditionalFormatting>
  <conditionalFormatting sqref="X51:Y51">
    <cfRule type="cellIs" dxfId="2" priority="3" operator="lessThan">
      <formula>0</formula>
    </cfRule>
  </conditionalFormatting>
  <conditionalFormatting sqref="X58:Y60">
    <cfRule type="cellIs" dxfId="1" priority="2" operator="lessThan">
      <formula>0</formula>
    </cfRule>
  </conditionalFormatting>
  <conditionalFormatting sqref="AD77:AE77">
    <cfRule type="cellIs" dxfId="0" priority="1" operator="lessThan">
      <formula>0</formula>
    </cfRule>
  </conditionalFormatting>
  <printOptions horizontalCentered="1" verticalCentered="1"/>
  <pageMargins left="0" right="0" top="0" bottom="0.39370078740157483" header="0" footer="0"/>
  <pageSetup paperSize="9" scale="68" orientation="landscape" r:id="rId1"/>
  <headerFooter alignWithMargins="0"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2"/>
  <sheetViews>
    <sheetView zoomScale="30" zoomScaleNormal="30" workbookViewId="0">
      <selection activeCell="O1" sqref="O1:S1"/>
    </sheetView>
  </sheetViews>
  <sheetFormatPr defaultRowHeight="15.75" x14ac:dyDescent="0.25"/>
  <cols>
    <col min="1" max="1" width="10" style="81" customWidth="1"/>
    <col min="2" max="2" width="92.140625" style="82" customWidth="1"/>
    <col min="3" max="3" width="8.42578125" style="83" hidden="1" customWidth="1"/>
    <col min="4" max="4" width="0.5703125" style="83" customWidth="1"/>
    <col min="5" max="5" width="29.140625" style="82" customWidth="1"/>
    <col min="6" max="6" width="39.140625" style="82" customWidth="1"/>
    <col min="7" max="7" width="29.140625" style="82" customWidth="1"/>
    <col min="8" max="8" width="30.5703125" style="82" customWidth="1"/>
    <col min="9" max="9" width="38.5703125" style="82" customWidth="1"/>
    <col min="10" max="10" width="32" style="82" customWidth="1"/>
    <col min="11" max="11" width="37.7109375" style="82" customWidth="1"/>
    <col min="12" max="12" width="29.140625" style="82" customWidth="1"/>
    <col min="13" max="13" width="30.5703125" style="82" customWidth="1"/>
    <col min="14" max="14" width="39.140625" style="82" customWidth="1"/>
    <col min="15" max="15" width="31.5703125" style="82" customWidth="1"/>
    <col min="16" max="16" width="33.85546875" style="82" customWidth="1"/>
    <col min="17" max="17" width="29.140625" style="82" customWidth="1"/>
    <col min="18" max="18" width="33" style="82" customWidth="1"/>
    <col min="19" max="19" width="41" style="82" customWidth="1"/>
    <col min="20" max="16384" width="9.140625" style="82"/>
  </cols>
  <sheetData>
    <row r="1" spans="1:19" ht="38.25" customHeight="1" x14ac:dyDescent="0.25">
      <c r="O1" s="175" t="s">
        <v>301</v>
      </c>
      <c r="P1" s="175"/>
      <c r="Q1" s="175"/>
      <c r="R1" s="175"/>
      <c r="S1" s="175"/>
    </row>
    <row r="2" spans="1:19" ht="51" customHeight="1" x14ac:dyDescent="0.8">
      <c r="B2" s="162" t="s">
        <v>149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19" s="85" customFormat="1" ht="21" customHeight="1" x14ac:dyDescent="0.45">
      <c r="A3" s="84"/>
      <c r="C3" s="86"/>
      <c r="D3" s="86"/>
    </row>
    <row r="4" spans="1:19" s="88" customFormat="1" ht="21" customHeight="1" x14ac:dyDescent="0.4">
      <c r="A4" s="87"/>
      <c r="C4" s="89"/>
      <c r="D4" s="89"/>
    </row>
    <row r="5" spans="1:19" s="91" customFormat="1" ht="90" customHeight="1" x14ac:dyDescent="0.25">
      <c r="A5" s="163" t="s">
        <v>150</v>
      </c>
      <c r="B5" s="165" t="s">
        <v>151</v>
      </c>
      <c r="C5" s="167" t="s">
        <v>152</v>
      </c>
      <c r="D5" s="90"/>
      <c r="E5" s="168" t="s">
        <v>50</v>
      </c>
      <c r="F5" s="168"/>
      <c r="G5" s="168"/>
      <c r="H5" s="168"/>
      <c r="I5" s="168"/>
      <c r="J5" s="169" t="s">
        <v>153</v>
      </c>
      <c r="K5" s="170"/>
      <c r="L5" s="170"/>
      <c r="M5" s="170"/>
      <c r="N5" s="171"/>
      <c r="O5" s="172" t="s">
        <v>154</v>
      </c>
      <c r="P5" s="173"/>
      <c r="Q5" s="173"/>
      <c r="R5" s="173"/>
      <c r="S5" s="174"/>
    </row>
    <row r="6" spans="1:19" s="91" customFormat="1" ht="65.25" customHeight="1" x14ac:dyDescent="0.25">
      <c r="A6" s="163"/>
      <c r="B6" s="165"/>
      <c r="C6" s="167"/>
      <c r="D6" s="90"/>
      <c r="E6" s="160" t="s">
        <v>155</v>
      </c>
      <c r="F6" s="160" t="s">
        <v>4</v>
      </c>
      <c r="G6" s="160" t="s">
        <v>156</v>
      </c>
      <c r="H6" s="160" t="s">
        <v>6</v>
      </c>
      <c r="I6" s="160" t="s">
        <v>7</v>
      </c>
      <c r="J6" s="161" t="s">
        <v>155</v>
      </c>
      <c r="K6" s="153" t="s">
        <v>4</v>
      </c>
      <c r="L6" s="153" t="s">
        <v>156</v>
      </c>
      <c r="M6" s="153" t="s">
        <v>6</v>
      </c>
      <c r="N6" s="153" t="s">
        <v>7</v>
      </c>
      <c r="O6" s="156" t="s">
        <v>155</v>
      </c>
      <c r="P6" s="157" t="s">
        <v>4</v>
      </c>
      <c r="Q6" s="157" t="s">
        <v>156</v>
      </c>
      <c r="R6" s="157" t="s">
        <v>6</v>
      </c>
      <c r="S6" s="157" t="s">
        <v>7</v>
      </c>
    </row>
    <row r="7" spans="1:19" s="91" customFormat="1" ht="52.5" customHeight="1" x14ac:dyDescent="0.25">
      <c r="A7" s="163"/>
      <c r="B7" s="165"/>
      <c r="C7" s="167"/>
      <c r="D7" s="90"/>
      <c r="E7" s="160"/>
      <c r="F7" s="160"/>
      <c r="G7" s="160"/>
      <c r="H7" s="160"/>
      <c r="I7" s="160"/>
      <c r="J7" s="161"/>
      <c r="K7" s="154"/>
      <c r="L7" s="154"/>
      <c r="M7" s="154"/>
      <c r="N7" s="154"/>
      <c r="O7" s="156"/>
      <c r="P7" s="158"/>
      <c r="Q7" s="158"/>
      <c r="R7" s="158"/>
      <c r="S7" s="158"/>
    </row>
    <row r="8" spans="1:19" s="91" customFormat="1" ht="58.5" customHeight="1" x14ac:dyDescent="0.25">
      <c r="A8" s="163"/>
      <c r="B8" s="165"/>
      <c r="C8" s="167"/>
      <c r="D8" s="90"/>
      <c r="E8" s="160"/>
      <c r="F8" s="160"/>
      <c r="G8" s="160"/>
      <c r="H8" s="160"/>
      <c r="I8" s="160"/>
      <c r="J8" s="161"/>
      <c r="K8" s="154"/>
      <c r="L8" s="154"/>
      <c r="M8" s="154"/>
      <c r="N8" s="154"/>
      <c r="O8" s="156"/>
      <c r="P8" s="158"/>
      <c r="Q8" s="158"/>
      <c r="R8" s="158"/>
      <c r="S8" s="158"/>
    </row>
    <row r="9" spans="1:19" s="91" customFormat="1" ht="65.25" customHeight="1" x14ac:dyDescent="0.25">
      <c r="A9" s="163"/>
      <c r="B9" s="165"/>
      <c r="C9" s="167"/>
      <c r="D9" s="90"/>
      <c r="E9" s="160"/>
      <c r="F9" s="160"/>
      <c r="G9" s="160"/>
      <c r="H9" s="160"/>
      <c r="I9" s="160"/>
      <c r="J9" s="161"/>
      <c r="K9" s="154"/>
      <c r="L9" s="154"/>
      <c r="M9" s="154"/>
      <c r="N9" s="154"/>
      <c r="O9" s="156"/>
      <c r="P9" s="158"/>
      <c r="Q9" s="158"/>
      <c r="R9" s="158"/>
      <c r="S9" s="158"/>
    </row>
    <row r="10" spans="1:19" s="91" customFormat="1" ht="51" customHeight="1" x14ac:dyDescent="0.25">
      <c r="A10" s="163"/>
      <c r="B10" s="165"/>
      <c r="C10" s="167"/>
      <c r="D10" s="90"/>
      <c r="E10" s="160"/>
      <c r="F10" s="160"/>
      <c r="G10" s="160"/>
      <c r="H10" s="160"/>
      <c r="I10" s="160"/>
      <c r="J10" s="161"/>
      <c r="K10" s="154"/>
      <c r="L10" s="154"/>
      <c r="M10" s="154"/>
      <c r="N10" s="154"/>
      <c r="O10" s="156"/>
      <c r="P10" s="158"/>
      <c r="Q10" s="158"/>
      <c r="R10" s="158"/>
      <c r="S10" s="158"/>
    </row>
    <row r="11" spans="1:19" s="91" customFormat="1" ht="44.25" customHeight="1" x14ac:dyDescent="0.25">
      <c r="A11" s="163"/>
      <c r="B11" s="165"/>
      <c r="C11" s="167"/>
      <c r="D11" s="90"/>
      <c r="E11" s="160"/>
      <c r="F11" s="160"/>
      <c r="G11" s="160"/>
      <c r="H11" s="160"/>
      <c r="I11" s="160"/>
      <c r="J11" s="161"/>
      <c r="K11" s="154"/>
      <c r="L11" s="154"/>
      <c r="M11" s="154"/>
      <c r="N11" s="154"/>
      <c r="O11" s="156"/>
      <c r="P11" s="158"/>
      <c r="Q11" s="158"/>
      <c r="R11" s="158"/>
      <c r="S11" s="158"/>
    </row>
    <row r="12" spans="1:19" s="91" customFormat="1" ht="55.5" customHeight="1" x14ac:dyDescent="0.25">
      <c r="A12" s="163"/>
      <c r="B12" s="165"/>
      <c r="C12" s="167"/>
      <c r="D12" s="90"/>
      <c r="E12" s="160"/>
      <c r="F12" s="160"/>
      <c r="G12" s="160"/>
      <c r="H12" s="160"/>
      <c r="I12" s="160"/>
      <c r="J12" s="161"/>
      <c r="K12" s="154"/>
      <c r="L12" s="154"/>
      <c r="M12" s="154"/>
      <c r="N12" s="154"/>
      <c r="O12" s="156"/>
      <c r="P12" s="158"/>
      <c r="Q12" s="158"/>
      <c r="R12" s="158"/>
      <c r="S12" s="158"/>
    </row>
    <row r="13" spans="1:19" s="91" customFormat="1" ht="48.75" customHeight="1" x14ac:dyDescent="0.25">
      <c r="A13" s="164"/>
      <c r="B13" s="166"/>
      <c r="C13" s="164"/>
      <c r="D13" s="92"/>
      <c r="E13" s="160"/>
      <c r="F13" s="160"/>
      <c r="G13" s="160"/>
      <c r="H13" s="160"/>
      <c r="I13" s="160"/>
      <c r="J13" s="161"/>
      <c r="K13" s="155"/>
      <c r="L13" s="155"/>
      <c r="M13" s="155"/>
      <c r="N13" s="155"/>
      <c r="O13" s="156"/>
      <c r="P13" s="159"/>
      <c r="Q13" s="159"/>
      <c r="R13" s="159"/>
      <c r="S13" s="159"/>
    </row>
    <row r="14" spans="1:19" s="95" customFormat="1" ht="23.25" hidden="1" customHeight="1" x14ac:dyDescent="0.25">
      <c r="A14" s="93" t="s">
        <v>157</v>
      </c>
      <c r="B14" s="94" t="s">
        <v>158</v>
      </c>
      <c r="C14" s="93"/>
      <c r="D14" s="93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</row>
    <row r="15" spans="1:19" s="101" customFormat="1" ht="23.25" hidden="1" x14ac:dyDescent="0.35">
      <c r="A15" s="96"/>
      <c r="B15" s="97" t="s">
        <v>159</v>
      </c>
      <c r="C15" s="98"/>
      <c r="D15" s="98"/>
      <c r="E15" s="99">
        <v>1213</v>
      </c>
      <c r="F15" s="99"/>
      <c r="G15" s="99"/>
      <c r="H15" s="99"/>
      <c r="I15" s="99"/>
      <c r="J15" s="99">
        <v>1213</v>
      </c>
      <c r="K15" s="100"/>
      <c r="L15" s="100"/>
      <c r="M15" s="100"/>
      <c r="N15" s="100"/>
      <c r="O15" s="99">
        <v>1213</v>
      </c>
      <c r="P15" s="100"/>
      <c r="Q15" s="100"/>
      <c r="R15" s="100"/>
      <c r="S15" s="100"/>
    </row>
    <row r="16" spans="1:19" s="107" customFormat="1" ht="27.75" x14ac:dyDescent="0.4">
      <c r="A16" s="102">
        <v>1</v>
      </c>
      <c r="B16" s="103">
        <v>2</v>
      </c>
      <c r="C16" s="104">
        <v>3</v>
      </c>
      <c r="D16" s="104"/>
      <c r="E16" s="105">
        <v>3</v>
      </c>
      <c r="F16" s="105">
        <v>4</v>
      </c>
      <c r="G16" s="105">
        <v>5</v>
      </c>
      <c r="H16" s="105">
        <v>6</v>
      </c>
      <c r="I16" s="105">
        <v>7</v>
      </c>
      <c r="J16" s="105">
        <v>8</v>
      </c>
      <c r="K16" s="106">
        <v>9</v>
      </c>
      <c r="L16" s="106">
        <v>10</v>
      </c>
      <c r="M16" s="106">
        <v>11</v>
      </c>
      <c r="N16" s="106">
        <v>12</v>
      </c>
      <c r="O16" s="105">
        <v>13</v>
      </c>
      <c r="P16" s="106">
        <v>14</v>
      </c>
      <c r="Q16" s="106">
        <v>15</v>
      </c>
      <c r="R16" s="106">
        <v>16</v>
      </c>
      <c r="S16" s="106">
        <v>17</v>
      </c>
    </row>
    <row r="17" spans="1:19" s="115" customFormat="1" ht="105.75" x14ac:dyDescent="0.5">
      <c r="A17" s="108">
        <v>1</v>
      </c>
      <c r="B17" s="109" t="s">
        <v>160</v>
      </c>
      <c r="C17" s="110" t="s">
        <v>161</v>
      </c>
      <c r="D17" s="110"/>
      <c r="E17" s="111">
        <f>[2]V_МО_нов!CO17</f>
        <v>199</v>
      </c>
      <c r="F17" s="111">
        <f>ROUND(E17/12*3,0)</f>
        <v>50</v>
      </c>
      <c r="G17" s="111">
        <f>[3]Итого!CN11</f>
        <v>0</v>
      </c>
      <c r="H17" s="112">
        <f>IFERROR(ROUND(G17/F17*100,2),0)</f>
        <v>0</v>
      </c>
      <c r="I17" s="111">
        <f>F17-G17</f>
        <v>50</v>
      </c>
      <c r="J17" s="113">
        <f>[2]V_МО_нов!EK17</f>
        <v>1324</v>
      </c>
      <c r="K17" s="113">
        <f>ROUND(J17/12*3,0)</f>
        <v>331</v>
      </c>
      <c r="L17" s="113">
        <f>[3]Итого!EJ11</f>
        <v>250</v>
      </c>
      <c r="M17" s="114">
        <f>IFERROR(ROUND(L17/K17*100,2),0)</f>
        <v>75.53</v>
      </c>
      <c r="N17" s="113">
        <f>K17-L17</f>
        <v>81</v>
      </c>
      <c r="O17" s="111">
        <f>[2]V_МО_нов!GF17</f>
        <v>0</v>
      </c>
      <c r="P17" s="111">
        <f>ROUND(O17/12*3,0)</f>
        <v>0</v>
      </c>
      <c r="Q17" s="111">
        <f>[3]Итого!GE11</f>
        <v>0</v>
      </c>
      <c r="R17" s="112">
        <f>IFERROR(ROUND(Q17/P17*100,2),0)</f>
        <v>0</v>
      </c>
      <c r="S17" s="111">
        <f>P17-Q17</f>
        <v>0</v>
      </c>
    </row>
    <row r="18" spans="1:19" s="115" customFormat="1" ht="105.75" x14ac:dyDescent="0.5">
      <c r="A18" s="108">
        <v>2</v>
      </c>
      <c r="B18" s="109" t="s">
        <v>162</v>
      </c>
      <c r="C18" s="110" t="s">
        <v>163</v>
      </c>
      <c r="D18" s="110"/>
      <c r="E18" s="111">
        <f>[2]V_МО_нов!CO18</f>
        <v>0</v>
      </c>
      <c r="F18" s="111">
        <f t="shared" ref="F18:F55" si="0">ROUND(E18/12*3,0)</f>
        <v>0</v>
      </c>
      <c r="G18" s="111">
        <f>[3]Итого!CN12</f>
        <v>0</v>
      </c>
      <c r="H18" s="112">
        <f t="shared" ref="H18:H81" si="1">IFERROR(ROUND(G18/F18*100,2),0)</f>
        <v>0</v>
      </c>
      <c r="I18" s="111">
        <f t="shared" ref="I18:I28" si="2">F18-G18</f>
        <v>0</v>
      </c>
      <c r="J18" s="113">
        <f>[2]V_МО_нов!EK18</f>
        <v>1298</v>
      </c>
      <c r="K18" s="113">
        <f>ROUND(J18/12*3,0)-1</f>
        <v>324</v>
      </c>
      <c r="L18" s="113">
        <f>[3]Итого!EJ12</f>
        <v>286</v>
      </c>
      <c r="M18" s="114">
        <f t="shared" ref="M18:M81" si="3">IFERROR(ROUND(L18/K18*100,2),0)</f>
        <v>88.27</v>
      </c>
      <c r="N18" s="113">
        <f t="shared" ref="N18:N28" si="4">K18-L18</f>
        <v>38</v>
      </c>
      <c r="O18" s="111">
        <f>[2]V_МО_нов!GF18</f>
        <v>91</v>
      </c>
      <c r="P18" s="111">
        <f>ROUND(O18/12*3,0)+1</f>
        <v>24</v>
      </c>
      <c r="Q18" s="111">
        <f>[3]Итого!GE12</f>
        <v>24</v>
      </c>
      <c r="R18" s="112">
        <f t="shared" ref="R18:R81" si="5">IFERROR(ROUND(Q18/P18*100,2),0)</f>
        <v>100</v>
      </c>
      <c r="S18" s="111">
        <f t="shared" ref="S18:S28" si="6">P18-Q18</f>
        <v>0</v>
      </c>
    </row>
    <row r="19" spans="1:19" s="115" customFormat="1" ht="70.5" hidden="1" x14ac:dyDescent="0.5">
      <c r="A19" s="108">
        <v>3</v>
      </c>
      <c r="B19" s="109" t="s">
        <v>164</v>
      </c>
      <c r="C19" s="110" t="s">
        <v>165</v>
      </c>
      <c r="D19" s="110"/>
      <c r="E19" s="111">
        <f>[2]V_МО_нов!CO19</f>
        <v>0</v>
      </c>
      <c r="F19" s="111">
        <f t="shared" si="0"/>
        <v>0</v>
      </c>
      <c r="G19" s="111">
        <f>[3]Итого!CN13</f>
        <v>0</v>
      </c>
      <c r="H19" s="112">
        <f t="shared" si="1"/>
        <v>0</v>
      </c>
      <c r="I19" s="111">
        <f t="shared" si="2"/>
        <v>0</v>
      </c>
      <c r="J19" s="113">
        <f>[2]V_МО_нов!EK19</f>
        <v>0</v>
      </c>
      <c r="K19" s="113">
        <f t="shared" ref="K19:K55" si="7">ROUND(J19/12*3,0)</f>
        <v>0</v>
      </c>
      <c r="L19" s="113">
        <f>[3]Итого!EJ13</f>
        <v>0</v>
      </c>
      <c r="M19" s="114">
        <f t="shared" si="3"/>
        <v>0</v>
      </c>
      <c r="N19" s="113">
        <f t="shared" si="4"/>
        <v>0</v>
      </c>
      <c r="O19" s="111">
        <f>[2]V_МО_нов!GF19</f>
        <v>0</v>
      </c>
      <c r="P19" s="111">
        <f t="shared" ref="P19:P55" si="8">ROUND(O19/12*3,0)</f>
        <v>0</v>
      </c>
      <c r="Q19" s="111">
        <f>[3]Итого!GE13</f>
        <v>0</v>
      </c>
      <c r="R19" s="112">
        <f t="shared" si="5"/>
        <v>0</v>
      </c>
      <c r="S19" s="111">
        <f t="shared" si="6"/>
        <v>0</v>
      </c>
    </row>
    <row r="20" spans="1:19" s="115" customFormat="1" ht="70.5" x14ac:dyDescent="0.5">
      <c r="A20" s="108">
        <v>4</v>
      </c>
      <c r="B20" s="109" t="s">
        <v>166</v>
      </c>
      <c r="C20" s="110" t="s">
        <v>167</v>
      </c>
      <c r="D20" s="110"/>
      <c r="E20" s="111">
        <f>[2]V_МО_нов!CO20</f>
        <v>0</v>
      </c>
      <c r="F20" s="111">
        <f t="shared" si="0"/>
        <v>0</v>
      </c>
      <c r="G20" s="111">
        <f>[3]Итого!CN14</f>
        <v>0</v>
      </c>
      <c r="H20" s="112">
        <f t="shared" si="1"/>
        <v>0</v>
      </c>
      <c r="I20" s="111">
        <f t="shared" si="2"/>
        <v>0</v>
      </c>
      <c r="J20" s="113">
        <f>[2]V_МО_нов!EK20</f>
        <v>0</v>
      </c>
      <c r="K20" s="113">
        <f t="shared" si="7"/>
        <v>0</v>
      </c>
      <c r="L20" s="113">
        <f>[3]Итого!EJ14</f>
        <v>0</v>
      </c>
      <c r="M20" s="114">
        <f t="shared" si="3"/>
        <v>0</v>
      </c>
      <c r="N20" s="113">
        <f t="shared" si="4"/>
        <v>0</v>
      </c>
      <c r="O20" s="111">
        <f>[2]V_МО_нов!GF20</f>
        <v>273</v>
      </c>
      <c r="P20" s="111">
        <f t="shared" si="8"/>
        <v>68</v>
      </c>
      <c r="Q20" s="111">
        <f>[3]Итого!GE14</f>
        <v>67</v>
      </c>
      <c r="R20" s="112">
        <f t="shared" si="5"/>
        <v>98.53</v>
      </c>
      <c r="S20" s="111">
        <f t="shared" si="6"/>
        <v>1</v>
      </c>
    </row>
    <row r="21" spans="1:19" s="115" customFormat="1" ht="29.25" customHeight="1" x14ac:dyDescent="0.5">
      <c r="A21" s="108">
        <v>5</v>
      </c>
      <c r="B21" s="109" t="s">
        <v>168</v>
      </c>
      <c r="C21" s="110" t="s">
        <v>21</v>
      </c>
      <c r="D21" s="110"/>
      <c r="E21" s="111">
        <f>[2]V_МО_нов!CO21</f>
        <v>0</v>
      </c>
      <c r="F21" s="111">
        <f t="shared" si="0"/>
        <v>0</v>
      </c>
      <c r="G21" s="111">
        <f>[3]Итого!CN15</f>
        <v>0</v>
      </c>
      <c r="H21" s="112">
        <f t="shared" si="1"/>
        <v>0</v>
      </c>
      <c r="I21" s="111">
        <f t="shared" si="2"/>
        <v>0</v>
      </c>
      <c r="J21" s="113">
        <f>[2]V_МО_нов!EK21</f>
        <v>0</v>
      </c>
      <c r="K21" s="113">
        <f t="shared" si="7"/>
        <v>0</v>
      </c>
      <c r="L21" s="113">
        <f>[3]Итого!EJ15</f>
        <v>0</v>
      </c>
      <c r="M21" s="114">
        <f t="shared" si="3"/>
        <v>0</v>
      </c>
      <c r="N21" s="113">
        <f t="shared" si="4"/>
        <v>0</v>
      </c>
      <c r="O21" s="111">
        <f>[2]V_МО_нов!GF21</f>
        <v>0</v>
      </c>
      <c r="P21" s="111">
        <f t="shared" si="8"/>
        <v>0</v>
      </c>
      <c r="Q21" s="111">
        <f>[3]Итого!GE15</f>
        <v>0</v>
      </c>
      <c r="R21" s="112">
        <f t="shared" si="5"/>
        <v>0</v>
      </c>
      <c r="S21" s="111">
        <f t="shared" si="6"/>
        <v>0</v>
      </c>
    </row>
    <row r="22" spans="1:19" s="115" customFormat="1" ht="34.5" x14ac:dyDescent="0.45">
      <c r="A22" s="116"/>
      <c r="B22" s="117" t="s">
        <v>169</v>
      </c>
      <c r="C22" s="118"/>
      <c r="D22" s="118"/>
      <c r="E22" s="119">
        <f t="shared" ref="E22:L22" si="9">SUM(E17:E21)</f>
        <v>199</v>
      </c>
      <c r="F22" s="119">
        <f t="shared" si="9"/>
        <v>50</v>
      </c>
      <c r="G22" s="119">
        <f t="shared" si="9"/>
        <v>0</v>
      </c>
      <c r="H22" s="120">
        <f t="shared" si="1"/>
        <v>0</v>
      </c>
      <c r="I22" s="119">
        <f t="shared" si="9"/>
        <v>50</v>
      </c>
      <c r="J22" s="119">
        <f t="shared" si="9"/>
        <v>2622</v>
      </c>
      <c r="K22" s="119">
        <f t="shared" si="9"/>
        <v>655</v>
      </c>
      <c r="L22" s="119">
        <f t="shared" si="9"/>
        <v>536</v>
      </c>
      <c r="M22" s="120">
        <f t="shared" si="3"/>
        <v>81.83</v>
      </c>
      <c r="N22" s="119">
        <f t="shared" ref="N22:Q22" si="10">SUM(N17:N21)</f>
        <v>119</v>
      </c>
      <c r="O22" s="119">
        <f t="shared" si="10"/>
        <v>364</v>
      </c>
      <c r="P22" s="119">
        <f t="shared" si="10"/>
        <v>92</v>
      </c>
      <c r="Q22" s="119">
        <f t="shared" si="10"/>
        <v>91</v>
      </c>
      <c r="R22" s="120">
        <f t="shared" si="5"/>
        <v>98.91</v>
      </c>
      <c r="S22" s="119">
        <f t="shared" ref="S22" si="11">SUM(S17:S21)</f>
        <v>1</v>
      </c>
    </row>
    <row r="23" spans="1:19" s="115" customFormat="1" ht="35.25" x14ac:dyDescent="0.5">
      <c r="A23" s="108">
        <v>6</v>
      </c>
      <c r="B23" s="121" t="s">
        <v>170</v>
      </c>
      <c r="C23" s="110" t="s">
        <v>31</v>
      </c>
      <c r="D23" s="110"/>
      <c r="E23" s="111">
        <f>[2]V_МО_нов!CO23</f>
        <v>780</v>
      </c>
      <c r="F23" s="111">
        <f t="shared" si="0"/>
        <v>195</v>
      </c>
      <c r="G23" s="111">
        <f>[3]Итого!CN17</f>
        <v>91</v>
      </c>
      <c r="H23" s="112">
        <f t="shared" si="1"/>
        <v>46.67</v>
      </c>
      <c r="I23" s="111">
        <f t="shared" si="2"/>
        <v>104</v>
      </c>
      <c r="J23" s="113">
        <f>[2]V_МО_нов!EK23</f>
        <v>0</v>
      </c>
      <c r="K23" s="113">
        <f t="shared" si="7"/>
        <v>0</v>
      </c>
      <c r="L23" s="113">
        <f>[3]Итого!EJ17</f>
        <v>0</v>
      </c>
      <c r="M23" s="114">
        <f t="shared" si="3"/>
        <v>0</v>
      </c>
      <c r="N23" s="113">
        <f t="shared" si="4"/>
        <v>0</v>
      </c>
      <c r="O23" s="111">
        <f>[2]V_МО_нов!GF23</f>
        <v>273</v>
      </c>
      <c r="P23" s="111">
        <f t="shared" si="8"/>
        <v>68</v>
      </c>
      <c r="Q23" s="111">
        <f>[3]Итого!GE17</f>
        <v>68</v>
      </c>
      <c r="R23" s="112">
        <f t="shared" si="5"/>
        <v>100</v>
      </c>
      <c r="S23" s="111">
        <f t="shared" si="6"/>
        <v>0</v>
      </c>
    </row>
    <row r="24" spans="1:19" s="115" customFormat="1" ht="70.5" x14ac:dyDescent="0.5">
      <c r="A24" s="108">
        <v>7</v>
      </c>
      <c r="B24" s="109" t="s">
        <v>171</v>
      </c>
      <c r="C24" s="110" t="s">
        <v>23</v>
      </c>
      <c r="D24" s="110"/>
      <c r="E24" s="111">
        <f>[2]V_МО_нов!CO24</f>
        <v>263</v>
      </c>
      <c r="F24" s="111">
        <f t="shared" si="0"/>
        <v>66</v>
      </c>
      <c r="G24" s="111">
        <f>[3]Итого!CN18</f>
        <v>85</v>
      </c>
      <c r="H24" s="112">
        <f t="shared" si="1"/>
        <v>128.79</v>
      </c>
      <c r="I24" s="111">
        <f t="shared" si="2"/>
        <v>-19</v>
      </c>
      <c r="J24" s="113">
        <f>[2]V_МО_нов!EK24</f>
        <v>2958</v>
      </c>
      <c r="K24" s="113">
        <f>ROUND(J24/12*3,0)-1</f>
        <v>739</v>
      </c>
      <c r="L24" s="113">
        <f>[3]Итого!EJ18</f>
        <v>503</v>
      </c>
      <c r="M24" s="114">
        <f t="shared" si="3"/>
        <v>68.06</v>
      </c>
      <c r="N24" s="113">
        <f t="shared" si="4"/>
        <v>236</v>
      </c>
      <c r="O24" s="111">
        <f>[2]V_МО_нов!GF24</f>
        <v>545</v>
      </c>
      <c r="P24" s="111">
        <f>ROUND(O24/12*3,0)+1</f>
        <v>137</v>
      </c>
      <c r="Q24" s="111">
        <f>[3]Итого!GE18</f>
        <v>124</v>
      </c>
      <c r="R24" s="112">
        <f t="shared" si="5"/>
        <v>90.51</v>
      </c>
      <c r="S24" s="111">
        <f t="shared" si="6"/>
        <v>13</v>
      </c>
    </row>
    <row r="25" spans="1:19" s="115" customFormat="1" ht="35.25" hidden="1" x14ac:dyDescent="0.5">
      <c r="A25" s="108">
        <v>8</v>
      </c>
      <c r="B25" s="109" t="s">
        <v>172</v>
      </c>
      <c r="C25" s="110" t="s">
        <v>173</v>
      </c>
      <c r="D25" s="110"/>
      <c r="E25" s="111">
        <f>[2]V_МО_нов!CO25</f>
        <v>0</v>
      </c>
      <c r="F25" s="111">
        <f t="shared" si="0"/>
        <v>0</v>
      </c>
      <c r="G25" s="111">
        <f>[3]Итого!CN19</f>
        <v>0</v>
      </c>
      <c r="H25" s="112">
        <f t="shared" si="1"/>
        <v>0</v>
      </c>
      <c r="I25" s="111">
        <f t="shared" si="2"/>
        <v>0</v>
      </c>
      <c r="J25" s="113">
        <f>[2]V_МО_нов!EK25</f>
        <v>102</v>
      </c>
      <c r="K25" s="113">
        <f t="shared" si="7"/>
        <v>26</v>
      </c>
      <c r="L25" s="113">
        <f>[3]Итого!EJ19</f>
        <v>20</v>
      </c>
      <c r="M25" s="114">
        <f t="shared" si="3"/>
        <v>76.92</v>
      </c>
      <c r="N25" s="113">
        <f t="shared" si="4"/>
        <v>6</v>
      </c>
      <c r="O25" s="111">
        <f>[2]V_МО_нов!GF25</f>
        <v>0</v>
      </c>
      <c r="P25" s="111">
        <f t="shared" si="8"/>
        <v>0</v>
      </c>
      <c r="Q25" s="111">
        <f>[3]Итого!GE19</f>
        <v>0</v>
      </c>
      <c r="R25" s="112">
        <f t="shared" si="5"/>
        <v>0</v>
      </c>
      <c r="S25" s="111">
        <f t="shared" si="6"/>
        <v>0</v>
      </c>
    </row>
    <row r="26" spans="1:19" s="115" customFormat="1" ht="70.5" hidden="1" x14ac:dyDescent="0.5">
      <c r="A26" s="108">
        <v>9</v>
      </c>
      <c r="B26" s="109" t="s">
        <v>174</v>
      </c>
      <c r="C26" s="110" t="s">
        <v>95</v>
      </c>
      <c r="D26" s="110"/>
      <c r="E26" s="111">
        <f>[2]V_МО_нов!CO26</f>
        <v>0</v>
      </c>
      <c r="F26" s="111">
        <f t="shared" si="0"/>
        <v>0</v>
      </c>
      <c r="G26" s="111">
        <f>[3]Итого!CN20</f>
        <v>0</v>
      </c>
      <c r="H26" s="112">
        <f t="shared" si="1"/>
        <v>0</v>
      </c>
      <c r="I26" s="111">
        <f t="shared" si="2"/>
        <v>0</v>
      </c>
      <c r="J26" s="113">
        <f>[2]V_МО_нов!EK26</f>
        <v>0</v>
      </c>
      <c r="K26" s="113">
        <f t="shared" si="7"/>
        <v>0</v>
      </c>
      <c r="L26" s="113">
        <f>[3]Итого!EJ20</f>
        <v>0</v>
      </c>
      <c r="M26" s="114">
        <f t="shared" si="3"/>
        <v>0</v>
      </c>
      <c r="N26" s="113">
        <f t="shared" si="4"/>
        <v>0</v>
      </c>
      <c r="O26" s="111">
        <f>[2]V_МО_нов!GF26</f>
        <v>0</v>
      </c>
      <c r="P26" s="111">
        <f t="shared" si="8"/>
        <v>0</v>
      </c>
      <c r="Q26" s="111">
        <f>[3]Итого!GE20</f>
        <v>0</v>
      </c>
      <c r="R26" s="112">
        <f t="shared" si="5"/>
        <v>0</v>
      </c>
      <c r="S26" s="111">
        <f t="shared" si="6"/>
        <v>0</v>
      </c>
    </row>
    <row r="27" spans="1:19" s="115" customFormat="1" ht="70.5" hidden="1" x14ac:dyDescent="0.5">
      <c r="A27" s="108">
        <v>10</v>
      </c>
      <c r="B27" s="109" t="s">
        <v>175</v>
      </c>
      <c r="C27" s="110" t="s">
        <v>176</v>
      </c>
      <c r="D27" s="110"/>
      <c r="E27" s="111">
        <f>[2]V_МО_нов!CO27</f>
        <v>0</v>
      </c>
      <c r="F27" s="111">
        <f t="shared" si="0"/>
        <v>0</v>
      </c>
      <c r="G27" s="111">
        <f>[3]Итого!CN21</f>
        <v>0</v>
      </c>
      <c r="H27" s="112">
        <f t="shared" si="1"/>
        <v>0</v>
      </c>
      <c r="I27" s="111">
        <f t="shared" si="2"/>
        <v>0</v>
      </c>
      <c r="J27" s="113">
        <f>[2]V_МО_нов!EK27</f>
        <v>0</v>
      </c>
      <c r="K27" s="113">
        <f t="shared" si="7"/>
        <v>0</v>
      </c>
      <c r="L27" s="113">
        <f>[3]Итого!EJ21</f>
        <v>0</v>
      </c>
      <c r="M27" s="114">
        <f t="shared" si="3"/>
        <v>0</v>
      </c>
      <c r="N27" s="113">
        <f t="shared" si="4"/>
        <v>0</v>
      </c>
      <c r="O27" s="111">
        <f>[2]V_МО_нов!GF27</f>
        <v>0</v>
      </c>
      <c r="P27" s="111">
        <f t="shared" si="8"/>
        <v>0</v>
      </c>
      <c r="Q27" s="111">
        <f>[3]Итого!GE21</f>
        <v>0</v>
      </c>
      <c r="R27" s="112">
        <f t="shared" si="5"/>
        <v>0</v>
      </c>
      <c r="S27" s="111">
        <f t="shared" si="6"/>
        <v>0</v>
      </c>
    </row>
    <row r="28" spans="1:19" s="115" customFormat="1" ht="70.5" x14ac:dyDescent="0.5">
      <c r="A28" s="108">
        <v>11</v>
      </c>
      <c r="B28" s="121" t="s">
        <v>177</v>
      </c>
      <c r="C28" s="110" t="s">
        <v>178</v>
      </c>
      <c r="D28" s="110"/>
      <c r="E28" s="111">
        <f>[2]V_МО_нов!CO28</f>
        <v>369</v>
      </c>
      <c r="F28" s="111">
        <f t="shared" si="0"/>
        <v>92</v>
      </c>
      <c r="G28" s="111">
        <f>[3]Итого!CN22</f>
        <v>0</v>
      </c>
      <c r="H28" s="112">
        <f t="shared" si="1"/>
        <v>0</v>
      </c>
      <c r="I28" s="111">
        <f t="shared" si="2"/>
        <v>92</v>
      </c>
      <c r="J28" s="113">
        <f>[2]V_МО_нов!EK28</f>
        <v>0</v>
      </c>
      <c r="K28" s="113">
        <f t="shared" si="7"/>
        <v>0</v>
      </c>
      <c r="L28" s="113">
        <f>[3]Итого!EJ22</f>
        <v>0</v>
      </c>
      <c r="M28" s="114">
        <f t="shared" si="3"/>
        <v>0</v>
      </c>
      <c r="N28" s="113">
        <f t="shared" si="4"/>
        <v>0</v>
      </c>
      <c r="O28" s="111">
        <f>[2]V_МО_нов!GF28</f>
        <v>225</v>
      </c>
      <c r="P28" s="111">
        <f t="shared" si="8"/>
        <v>56</v>
      </c>
      <c r="Q28" s="111">
        <f>[3]Итого!GE22</f>
        <v>6</v>
      </c>
      <c r="R28" s="112">
        <f t="shared" si="5"/>
        <v>10.71</v>
      </c>
      <c r="S28" s="111">
        <f t="shared" si="6"/>
        <v>50</v>
      </c>
    </row>
    <row r="29" spans="1:19" s="115" customFormat="1" ht="69" x14ac:dyDescent="0.45">
      <c r="A29" s="116"/>
      <c r="B29" s="117" t="s">
        <v>179</v>
      </c>
      <c r="C29" s="122"/>
      <c r="D29" s="122"/>
      <c r="E29" s="119">
        <f t="shared" ref="E29:L29" si="12">SUM(E23:E28)</f>
        <v>1412</v>
      </c>
      <c r="F29" s="119">
        <f t="shared" si="12"/>
        <v>353</v>
      </c>
      <c r="G29" s="119">
        <f t="shared" si="12"/>
        <v>176</v>
      </c>
      <c r="H29" s="120">
        <f t="shared" si="1"/>
        <v>49.86</v>
      </c>
      <c r="I29" s="119">
        <f t="shared" si="12"/>
        <v>177</v>
      </c>
      <c r="J29" s="119">
        <f t="shared" si="12"/>
        <v>3060</v>
      </c>
      <c r="K29" s="119">
        <f t="shared" si="12"/>
        <v>765</v>
      </c>
      <c r="L29" s="119">
        <f t="shared" si="12"/>
        <v>523</v>
      </c>
      <c r="M29" s="120">
        <f t="shared" si="3"/>
        <v>68.37</v>
      </c>
      <c r="N29" s="119">
        <f t="shared" ref="N29:Q29" si="13">SUM(N23:N28)</f>
        <v>242</v>
      </c>
      <c r="O29" s="119">
        <f t="shared" si="13"/>
        <v>1043</v>
      </c>
      <c r="P29" s="119">
        <f t="shared" si="13"/>
        <v>261</v>
      </c>
      <c r="Q29" s="119">
        <f t="shared" si="13"/>
        <v>198</v>
      </c>
      <c r="R29" s="120">
        <f t="shared" si="5"/>
        <v>75.86</v>
      </c>
      <c r="S29" s="119">
        <f t="shared" ref="S29" si="14">SUM(S23:S28)</f>
        <v>63</v>
      </c>
    </row>
    <row r="30" spans="1:19" s="115" customFormat="1" ht="70.5" hidden="1" x14ac:dyDescent="0.5">
      <c r="A30" s="108">
        <v>12</v>
      </c>
      <c r="B30" s="109" t="s">
        <v>180</v>
      </c>
      <c r="C30" s="110" t="s">
        <v>181</v>
      </c>
      <c r="D30" s="110"/>
      <c r="E30" s="111">
        <f>[2]V_МО_нов!CO30</f>
        <v>0</v>
      </c>
      <c r="F30" s="111">
        <f t="shared" si="0"/>
        <v>0</v>
      </c>
      <c r="G30" s="111">
        <f>[3]Итого!CN24</f>
        <v>0</v>
      </c>
      <c r="H30" s="112">
        <f t="shared" si="1"/>
        <v>0</v>
      </c>
      <c r="I30" s="111">
        <f t="shared" ref="I30:I55" si="15">G30-F30</f>
        <v>0</v>
      </c>
      <c r="J30" s="111">
        <f>[2]V_МО_нов!EK30</f>
        <v>0</v>
      </c>
      <c r="K30" s="111">
        <f t="shared" si="7"/>
        <v>0</v>
      </c>
      <c r="L30" s="111">
        <f>[3]Итого!EJ24</f>
        <v>0</v>
      </c>
      <c r="M30" s="112">
        <f t="shared" si="3"/>
        <v>0</v>
      </c>
      <c r="N30" s="111">
        <f t="shared" ref="N30:N55" si="16">L30-K30</f>
        <v>0</v>
      </c>
      <c r="O30" s="111">
        <f>[2]V_МО_нов!GF30</f>
        <v>0</v>
      </c>
      <c r="P30" s="111">
        <f t="shared" si="8"/>
        <v>0</v>
      </c>
      <c r="Q30" s="111">
        <f>[3]Итого!GE24</f>
        <v>0</v>
      </c>
      <c r="R30" s="112">
        <f t="shared" si="5"/>
        <v>0</v>
      </c>
      <c r="S30" s="111">
        <f t="shared" ref="S30:S55" si="17">Q30-P30</f>
        <v>0</v>
      </c>
    </row>
    <row r="31" spans="1:19" s="115" customFormat="1" ht="70.5" x14ac:dyDescent="0.5">
      <c r="A31" s="108">
        <v>13</v>
      </c>
      <c r="B31" s="121" t="s">
        <v>182</v>
      </c>
      <c r="C31" s="110" t="s">
        <v>183</v>
      </c>
      <c r="D31" s="110"/>
      <c r="E31" s="111">
        <f>[2]V_МО_нов!CO31</f>
        <v>600</v>
      </c>
      <c r="F31" s="111">
        <f t="shared" si="0"/>
        <v>150</v>
      </c>
      <c r="G31" s="111">
        <f>[3]Итого!CN25</f>
        <v>101</v>
      </c>
      <c r="H31" s="112">
        <f t="shared" si="1"/>
        <v>67.33</v>
      </c>
      <c r="I31" s="111">
        <f t="shared" ref="I31:I32" si="18">F31-G31</f>
        <v>49</v>
      </c>
      <c r="J31" s="113">
        <f>[2]V_МО_нов!EK31</f>
        <v>407</v>
      </c>
      <c r="K31" s="113">
        <f t="shared" si="7"/>
        <v>102</v>
      </c>
      <c r="L31" s="113">
        <f>[3]Итого!EJ25</f>
        <v>102</v>
      </c>
      <c r="M31" s="114">
        <f t="shared" si="3"/>
        <v>100</v>
      </c>
      <c r="N31" s="113">
        <f t="shared" ref="N31:N32" si="19">K31-L31</f>
        <v>0</v>
      </c>
      <c r="O31" s="111">
        <f>[2]V_МО_нов!GF31</f>
        <v>273</v>
      </c>
      <c r="P31" s="111">
        <f t="shared" si="8"/>
        <v>68</v>
      </c>
      <c r="Q31" s="111">
        <f>[3]Итого!GE25</f>
        <v>81</v>
      </c>
      <c r="R31" s="112">
        <f t="shared" si="5"/>
        <v>119.12</v>
      </c>
      <c r="S31" s="111">
        <f t="shared" ref="S31:S32" si="20">P31-Q31</f>
        <v>-13</v>
      </c>
    </row>
    <row r="32" spans="1:19" s="115" customFormat="1" ht="33" customHeight="1" x14ac:dyDescent="0.5">
      <c r="A32" s="108">
        <v>14</v>
      </c>
      <c r="B32" s="121" t="s">
        <v>184</v>
      </c>
      <c r="C32" s="110" t="s">
        <v>185</v>
      </c>
      <c r="D32" s="110"/>
      <c r="E32" s="111">
        <f>[2]V_МО_нов!CO32</f>
        <v>0</v>
      </c>
      <c r="F32" s="111">
        <f t="shared" si="0"/>
        <v>0</v>
      </c>
      <c r="G32" s="111">
        <f>[3]Итого!CN26</f>
        <v>0</v>
      </c>
      <c r="H32" s="112">
        <f t="shared" si="1"/>
        <v>0</v>
      </c>
      <c r="I32" s="111">
        <f t="shared" si="18"/>
        <v>0</v>
      </c>
      <c r="J32" s="113">
        <f>[2]V_МО_нов!EK32</f>
        <v>0</v>
      </c>
      <c r="K32" s="113">
        <f t="shared" si="7"/>
        <v>0</v>
      </c>
      <c r="L32" s="113">
        <f>[3]Итого!EJ26</f>
        <v>0</v>
      </c>
      <c r="M32" s="114">
        <f t="shared" si="3"/>
        <v>0</v>
      </c>
      <c r="N32" s="113">
        <f t="shared" si="19"/>
        <v>0</v>
      </c>
      <c r="O32" s="111">
        <f>[2]V_МО_нов!GF32</f>
        <v>0</v>
      </c>
      <c r="P32" s="111">
        <f t="shared" si="8"/>
        <v>0</v>
      </c>
      <c r="Q32" s="111">
        <f>[3]Итого!GE26</f>
        <v>0</v>
      </c>
      <c r="R32" s="112">
        <f t="shared" si="5"/>
        <v>0</v>
      </c>
      <c r="S32" s="111">
        <f t="shared" si="20"/>
        <v>0</v>
      </c>
    </row>
    <row r="33" spans="1:19" s="115" customFormat="1" ht="60.75" customHeight="1" x14ac:dyDescent="0.45">
      <c r="A33" s="116"/>
      <c r="B33" s="117" t="s">
        <v>186</v>
      </c>
      <c r="C33" s="123"/>
      <c r="D33" s="123"/>
      <c r="E33" s="119">
        <f t="shared" ref="E33:L33" si="21">SUM(E30:E32)</f>
        <v>600</v>
      </c>
      <c r="F33" s="119">
        <f t="shared" si="21"/>
        <v>150</v>
      </c>
      <c r="G33" s="119">
        <f t="shared" si="21"/>
        <v>101</v>
      </c>
      <c r="H33" s="120">
        <f t="shared" si="1"/>
        <v>67.33</v>
      </c>
      <c r="I33" s="119">
        <f t="shared" si="21"/>
        <v>49</v>
      </c>
      <c r="J33" s="119">
        <f t="shared" si="21"/>
        <v>407</v>
      </c>
      <c r="K33" s="119">
        <f t="shared" si="21"/>
        <v>102</v>
      </c>
      <c r="L33" s="119">
        <f t="shared" si="21"/>
        <v>102</v>
      </c>
      <c r="M33" s="120">
        <f t="shared" si="3"/>
        <v>100</v>
      </c>
      <c r="N33" s="119">
        <f t="shared" ref="N33:Q33" si="22">SUM(N30:N32)</f>
        <v>0</v>
      </c>
      <c r="O33" s="119">
        <f t="shared" si="22"/>
        <v>273</v>
      </c>
      <c r="P33" s="119">
        <f t="shared" si="22"/>
        <v>68</v>
      </c>
      <c r="Q33" s="119">
        <f t="shared" si="22"/>
        <v>81</v>
      </c>
      <c r="R33" s="120">
        <f t="shared" si="5"/>
        <v>119.12</v>
      </c>
      <c r="S33" s="119">
        <f t="shared" ref="S33" si="23">SUM(S30:S32)</f>
        <v>-13</v>
      </c>
    </row>
    <row r="34" spans="1:19" s="115" customFormat="1" ht="35.25" hidden="1" x14ac:dyDescent="0.5">
      <c r="A34" s="108">
        <v>15</v>
      </c>
      <c r="B34" s="121" t="s">
        <v>187</v>
      </c>
      <c r="C34" s="110" t="s">
        <v>188</v>
      </c>
      <c r="D34" s="110"/>
      <c r="E34" s="111">
        <f>[2]V_МО_нов!CO34</f>
        <v>0</v>
      </c>
      <c r="F34" s="111">
        <f t="shared" si="0"/>
        <v>0</v>
      </c>
      <c r="G34" s="111">
        <f>[3]Итого!CN28</f>
        <v>0</v>
      </c>
      <c r="H34" s="112">
        <f t="shared" si="1"/>
        <v>0</v>
      </c>
      <c r="I34" s="111">
        <f t="shared" si="15"/>
        <v>0</v>
      </c>
      <c r="J34" s="111">
        <f>[2]V_МО_нов!EK34</f>
        <v>0</v>
      </c>
      <c r="K34" s="111">
        <f t="shared" si="7"/>
        <v>0</v>
      </c>
      <c r="L34" s="111">
        <f>[3]Итого!EJ28</f>
        <v>0</v>
      </c>
      <c r="M34" s="112">
        <f t="shared" si="3"/>
        <v>0</v>
      </c>
      <c r="N34" s="111">
        <f t="shared" si="16"/>
        <v>0</v>
      </c>
      <c r="O34" s="111">
        <f>[2]V_МО_нов!GF34</f>
        <v>0</v>
      </c>
      <c r="P34" s="111">
        <f t="shared" si="8"/>
        <v>0</v>
      </c>
      <c r="Q34" s="111">
        <f>[3]Итого!GE28</f>
        <v>0</v>
      </c>
      <c r="R34" s="112">
        <f t="shared" si="5"/>
        <v>0</v>
      </c>
      <c r="S34" s="111">
        <f t="shared" si="17"/>
        <v>0</v>
      </c>
    </row>
    <row r="35" spans="1:19" s="115" customFormat="1" ht="35.25" hidden="1" x14ac:dyDescent="0.5">
      <c r="A35" s="108">
        <v>16</v>
      </c>
      <c r="B35" s="121" t="s">
        <v>189</v>
      </c>
      <c r="C35" s="110" t="s">
        <v>190</v>
      </c>
      <c r="D35" s="110"/>
      <c r="E35" s="111">
        <f>[2]V_МО_нов!CO35</f>
        <v>0</v>
      </c>
      <c r="F35" s="111">
        <f t="shared" si="0"/>
        <v>0</v>
      </c>
      <c r="G35" s="111">
        <f>[3]Итого!CN29</f>
        <v>0</v>
      </c>
      <c r="H35" s="112">
        <f t="shared" si="1"/>
        <v>0</v>
      </c>
      <c r="I35" s="111">
        <f t="shared" si="15"/>
        <v>0</v>
      </c>
      <c r="J35" s="111">
        <f>[2]V_МО_нов!EK35</f>
        <v>0</v>
      </c>
      <c r="K35" s="111">
        <f t="shared" si="7"/>
        <v>0</v>
      </c>
      <c r="L35" s="111">
        <f>[3]Итого!EJ29</f>
        <v>0</v>
      </c>
      <c r="M35" s="112">
        <f t="shared" si="3"/>
        <v>0</v>
      </c>
      <c r="N35" s="111">
        <f t="shared" si="16"/>
        <v>0</v>
      </c>
      <c r="O35" s="111">
        <f>[2]V_МО_нов!GF35</f>
        <v>0</v>
      </c>
      <c r="P35" s="111">
        <f t="shared" si="8"/>
        <v>0</v>
      </c>
      <c r="Q35" s="111">
        <f>[3]Итого!GE29</f>
        <v>0</v>
      </c>
      <c r="R35" s="112">
        <f t="shared" si="5"/>
        <v>0</v>
      </c>
      <c r="S35" s="111">
        <f t="shared" si="17"/>
        <v>0</v>
      </c>
    </row>
    <row r="36" spans="1:19" s="115" customFormat="1" ht="35.25" hidden="1" x14ac:dyDescent="0.5">
      <c r="A36" s="108">
        <v>17</v>
      </c>
      <c r="B36" s="121" t="s">
        <v>191</v>
      </c>
      <c r="C36" s="110" t="s">
        <v>192</v>
      </c>
      <c r="D36" s="110"/>
      <c r="E36" s="111">
        <f>[2]V_МО_нов!CO36</f>
        <v>0</v>
      </c>
      <c r="F36" s="111">
        <f t="shared" si="0"/>
        <v>0</v>
      </c>
      <c r="G36" s="111">
        <f>[3]Итого!CN30</f>
        <v>0</v>
      </c>
      <c r="H36" s="112">
        <f t="shared" si="1"/>
        <v>0</v>
      </c>
      <c r="I36" s="111">
        <f t="shared" si="15"/>
        <v>0</v>
      </c>
      <c r="J36" s="111">
        <f>[2]V_МО_нов!EK36</f>
        <v>0</v>
      </c>
      <c r="K36" s="111">
        <f t="shared" si="7"/>
        <v>0</v>
      </c>
      <c r="L36" s="111">
        <f>[3]Итого!EJ30</f>
        <v>0</v>
      </c>
      <c r="M36" s="112">
        <f t="shared" si="3"/>
        <v>0</v>
      </c>
      <c r="N36" s="111">
        <f t="shared" si="16"/>
        <v>0</v>
      </c>
      <c r="O36" s="111">
        <f>[2]V_МО_нов!GF36</f>
        <v>0</v>
      </c>
      <c r="P36" s="111">
        <f t="shared" si="8"/>
        <v>0</v>
      </c>
      <c r="Q36" s="111">
        <f>[3]Итого!GE30</f>
        <v>0</v>
      </c>
      <c r="R36" s="112">
        <f t="shared" si="5"/>
        <v>0</v>
      </c>
      <c r="S36" s="111">
        <f t="shared" si="17"/>
        <v>0</v>
      </c>
    </row>
    <row r="37" spans="1:19" s="115" customFormat="1" ht="35.25" hidden="1" x14ac:dyDescent="0.5">
      <c r="A37" s="108">
        <v>18</v>
      </c>
      <c r="B37" s="121" t="s">
        <v>193</v>
      </c>
      <c r="C37" s="110" t="s">
        <v>194</v>
      </c>
      <c r="D37" s="110"/>
      <c r="E37" s="111">
        <f>[2]V_МО_нов!CO37</f>
        <v>0</v>
      </c>
      <c r="F37" s="111">
        <f t="shared" si="0"/>
        <v>0</v>
      </c>
      <c r="G37" s="111">
        <f>[3]Итого!CN31</f>
        <v>0</v>
      </c>
      <c r="H37" s="112">
        <f t="shared" si="1"/>
        <v>0</v>
      </c>
      <c r="I37" s="111">
        <f t="shared" si="15"/>
        <v>0</v>
      </c>
      <c r="J37" s="111">
        <f>[2]V_МО_нов!EK37</f>
        <v>0</v>
      </c>
      <c r="K37" s="111">
        <f t="shared" si="7"/>
        <v>0</v>
      </c>
      <c r="L37" s="111">
        <f>[3]Итого!EJ31</f>
        <v>0</v>
      </c>
      <c r="M37" s="112">
        <f t="shared" si="3"/>
        <v>0</v>
      </c>
      <c r="N37" s="111">
        <f t="shared" si="16"/>
        <v>0</v>
      </c>
      <c r="O37" s="111">
        <f>[2]V_МО_нов!GF37</f>
        <v>0</v>
      </c>
      <c r="P37" s="111">
        <f t="shared" si="8"/>
        <v>0</v>
      </c>
      <c r="Q37" s="111">
        <f>[3]Итого!GE31</f>
        <v>0</v>
      </c>
      <c r="R37" s="112">
        <f t="shared" si="5"/>
        <v>0</v>
      </c>
      <c r="S37" s="111">
        <f t="shared" si="17"/>
        <v>0</v>
      </c>
    </row>
    <row r="38" spans="1:19" s="124" customFormat="1" ht="35.25" hidden="1" x14ac:dyDescent="0.5">
      <c r="A38" s="108">
        <v>19</v>
      </c>
      <c r="B38" s="121" t="s">
        <v>195</v>
      </c>
      <c r="C38" s="110" t="s">
        <v>132</v>
      </c>
      <c r="D38" s="110"/>
      <c r="E38" s="111">
        <f>[2]V_МО_нов!CO38</f>
        <v>0</v>
      </c>
      <c r="F38" s="111">
        <f t="shared" si="0"/>
        <v>0</v>
      </c>
      <c r="G38" s="111">
        <f>[3]Итого!CN32</f>
        <v>0</v>
      </c>
      <c r="H38" s="112">
        <f t="shared" si="1"/>
        <v>0</v>
      </c>
      <c r="I38" s="111">
        <f t="shared" si="15"/>
        <v>0</v>
      </c>
      <c r="J38" s="111">
        <f>[2]V_МО_нов!EK38</f>
        <v>0</v>
      </c>
      <c r="K38" s="111">
        <f t="shared" si="7"/>
        <v>0</v>
      </c>
      <c r="L38" s="111">
        <f>[3]Итого!EJ32</f>
        <v>0</v>
      </c>
      <c r="M38" s="112">
        <f t="shared" si="3"/>
        <v>0</v>
      </c>
      <c r="N38" s="111">
        <f t="shared" si="16"/>
        <v>0</v>
      </c>
      <c r="O38" s="111">
        <f>[2]V_МО_нов!GF38</f>
        <v>0</v>
      </c>
      <c r="P38" s="111">
        <f t="shared" si="8"/>
        <v>0</v>
      </c>
      <c r="Q38" s="111">
        <f>[3]Итого!GE32</f>
        <v>0</v>
      </c>
      <c r="R38" s="112">
        <f t="shared" si="5"/>
        <v>0</v>
      </c>
      <c r="S38" s="111">
        <f t="shared" si="17"/>
        <v>0</v>
      </c>
    </row>
    <row r="39" spans="1:19" s="124" customFormat="1" ht="35.25" hidden="1" x14ac:dyDescent="0.5">
      <c r="A39" s="108">
        <v>20</v>
      </c>
      <c r="B39" s="121" t="s">
        <v>196</v>
      </c>
      <c r="C39" s="110" t="s">
        <v>134</v>
      </c>
      <c r="D39" s="110"/>
      <c r="E39" s="111">
        <f>[2]V_МО_нов!CO39</f>
        <v>0</v>
      </c>
      <c r="F39" s="111">
        <f t="shared" si="0"/>
        <v>0</v>
      </c>
      <c r="G39" s="111">
        <f>[3]Итого!CN33</f>
        <v>0</v>
      </c>
      <c r="H39" s="112">
        <f t="shared" si="1"/>
        <v>0</v>
      </c>
      <c r="I39" s="111">
        <f t="shared" si="15"/>
        <v>0</v>
      </c>
      <c r="J39" s="111">
        <f>[2]V_МО_нов!EK39</f>
        <v>0</v>
      </c>
      <c r="K39" s="111">
        <f t="shared" si="7"/>
        <v>0</v>
      </c>
      <c r="L39" s="111">
        <f>[3]Итого!EJ33</f>
        <v>0</v>
      </c>
      <c r="M39" s="112">
        <f t="shared" si="3"/>
        <v>0</v>
      </c>
      <c r="N39" s="111">
        <f t="shared" si="16"/>
        <v>0</v>
      </c>
      <c r="O39" s="111">
        <f>[2]V_МО_нов!GF39</f>
        <v>0</v>
      </c>
      <c r="P39" s="111">
        <f t="shared" si="8"/>
        <v>0</v>
      </c>
      <c r="Q39" s="111">
        <f>[3]Итого!GE33</f>
        <v>0</v>
      </c>
      <c r="R39" s="112">
        <f t="shared" si="5"/>
        <v>0</v>
      </c>
      <c r="S39" s="111">
        <f t="shared" si="17"/>
        <v>0</v>
      </c>
    </row>
    <row r="40" spans="1:19" s="115" customFormat="1" ht="105.75" x14ac:dyDescent="0.5">
      <c r="A40" s="108">
        <v>21</v>
      </c>
      <c r="B40" s="121" t="s">
        <v>197</v>
      </c>
      <c r="C40" s="110" t="s">
        <v>138</v>
      </c>
      <c r="D40" s="110"/>
      <c r="E40" s="111">
        <f>[2]V_МО_нов!CO40</f>
        <v>525</v>
      </c>
      <c r="F40" s="111">
        <f t="shared" si="0"/>
        <v>131</v>
      </c>
      <c r="G40" s="111">
        <f>[3]Итого!CN34</f>
        <v>62</v>
      </c>
      <c r="H40" s="112">
        <f t="shared" si="1"/>
        <v>47.33</v>
      </c>
      <c r="I40" s="111">
        <f t="shared" ref="I40:I50" si="24">F40-G40</f>
        <v>69</v>
      </c>
      <c r="J40" s="113">
        <f>[2]V_МО_нов!EK40</f>
        <v>0</v>
      </c>
      <c r="K40" s="113">
        <f t="shared" si="7"/>
        <v>0</v>
      </c>
      <c r="L40" s="113">
        <f>[3]Итого!EJ34</f>
        <v>0</v>
      </c>
      <c r="M40" s="114">
        <f t="shared" si="3"/>
        <v>0</v>
      </c>
      <c r="N40" s="113">
        <f t="shared" ref="N40:N50" si="25">K40-L40</f>
        <v>0</v>
      </c>
      <c r="O40" s="111">
        <f>[2]V_МО_нов!GF40</f>
        <v>273</v>
      </c>
      <c r="P40" s="111">
        <f t="shared" si="8"/>
        <v>68</v>
      </c>
      <c r="Q40" s="111">
        <f>[3]Итого!GE34</f>
        <v>6</v>
      </c>
      <c r="R40" s="112">
        <f t="shared" si="5"/>
        <v>8.82</v>
      </c>
      <c r="S40" s="111">
        <f t="shared" ref="S40:S50" si="26">P40-Q40</f>
        <v>62</v>
      </c>
    </row>
    <row r="41" spans="1:19" s="115" customFormat="1" ht="35.25" hidden="1" x14ac:dyDescent="0.5">
      <c r="A41" s="108">
        <v>22</v>
      </c>
      <c r="B41" s="121" t="s">
        <v>198</v>
      </c>
      <c r="C41" s="110" t="s">
        <v>142</v>
      </c>
      <c r="D41" s="110"/>
      <c r="E41" s="111">
        <f>[2]V_МО_нов!CO41</f>
        <v>0</v>
      </c>
      <c r="F41" s="111">
        <f t="shared" si="0"/>
        <v>0</v>
      </c>
      <c r="G41" s="111">
        <f>[3]Итого!CN35</f>
        <v>0</v>
      </c>
      <c r="H41" s="112">
        <f t="shared" si="1"/>
        <v>0</v>
      </c>
      <c r="I41" s="111">
        <f t="shared" si="24"/>
        <v>0</v>
      </c>
      <c r="J41" s="113">
        <f>[2]V_МО_нов!EK41</f>
        <v>0</v>
      </c>
      <c r="K41" s="113">
        <f t="shared" si="7"/>
        <v>0</v>
      </c>
      <c r="L41" s="113">
        <f>[3]Итого!EJ35</f>
        <v>0</v>
      </c>
      <c r="M41" s="114">
        <f t="shared" si="3"/>
        <v>0</v>
      </c>
      <c r="N41" s="113">
        <f t="shared" si="25"/>
        <v>0</v>
      </c>
      <c r="O41" s="111">
        <f>[2]V_МО_нов!GF41</f>
        <v>0</v>
      </c>
      <c r="P41" s="111">
        <f t="shared" si="8"/>
        <v>0</v>
      </c>
      <c r="Q41" s="111">
        <f>[3]Итого!GE35</f>
        <v>0</v>
      </c>
      <c r="R41" s="112">
        <f t="shared" si="5"/>
        <v>0</v>
      </c>
      <c r="S41" s="111">
        <f t="shared" si="26"/>
        <v>0</v>
      </c>
    </row>
    <row r="42" spans="1:19" s="115" customFormat="1" ht="35.25" hidden="1" x14ac:dyDescent="0.5">
      <c r="A42" s="108">
        <v>23</v>
      </c>
      <c r="B42" s="121" t="s">
        <v>199</v>
      </c>
      <c r="C42" s="110" t="s">
        <v>200</v>
      </c>
      <c r="D42" s="110"/>
      <c r="E42" s="111">
        <f>[2]V_МО_нов!CO42</f>
        <v>0</v>
      </c>
      <c r="F42" s="111">
        <f t="shared" si="0"/>
        <v>0</v>
      </c>
      <c r="G42" s="111">
        <f>[3]Итого!CN36</f>
        <v>0</v>
      </c>
      <c r="H42" s="112">
        <f t="shared" si="1"/>
        <v>0</v>
      </c>
      <c r="I42" s="111">
        <f t="shared" si="24"/>
        <v>0</v>
      </c>
      <c r="J42" s="113">
        <f>[2]V_МО_нов!EK42</f>
        <v>0</v>
      </c>
      <c r="K42" s="113">
        <f t="shared" si="7"/>
        <v>0</v>
      </c>
      <c r="L42" s="113">
        <f>[3]Итого!EJ36</f>
        <v>0</v>
      </c>
      <c r="M42" s="114">
        <f t="shared" si="3"/>
        <v>0</v>
      </c>
      <c r="N42" s="113">
        <f t="shared" si="25"/>
        <v>0</v>
      </c>
      <c r="O42" s="111">
        <f>[2]V_МО_нов!GF42</f>
        <v>0</v>
      </c>
      <c r="P42" s="111">
        <f t="shared" si="8"/>
        <v>0</v>
      </c>
      <c r="Q42" s="111">
        <f>[3]Итого!GE36</f>
        <v>0</v>
      </c>
      <c r="R42" s="112">
        <f t="shared" si="5"/>
        <v>0</v>
      </c>
      <c r="S42" s="111">
        <f t="shared" si="26"/>
        <v>0</v>
      </c>
    </row>
    <row r="43" spans="1:19" s="115" customFormat="1" ht="35.25" hidden="1" x14ac:dyDescent="0.5">
      <c r="A43" s="108">
        <v>24</v>
      </c>
      <c r="B43" s="121" t="s">
        <v>201</v>
      </c>
      <c r="C43" s="110" t="s">
        <v>202</v>
      </c>
      <c r="D43" s="110"/>
      <c r="E43" s="111">
        <f>[2]V_МО_нов!CO43</f>
        <v>0</v>
      </c>
      <c r="F43" s="111">
        <f t="shared" si="0"/>
        <v>0</v>
      </c>
      <c r="G43" s="111">
        <f>[3]Итого!CN37</f>
        <v>0</v>
      </c>
      <c r="H43" s="112">
        <f t="shared" si="1"/>
        <v>0</v>
      </c>
      <c r="I43" s="111">
        <f t="shared" si="24"/>
        <v>0</v>
      </c>
      <c r="J43" s="113">
        <f>[2]V_МО_нов!EK43</f>
        <v>0</v>
      </c>
      <c r="K43" s="113">
        <f t="shared" si="7"/>
        <v>0</v>
      </c>
      <c r="L43" s="113">
        <f>[3]Итого!EJ37</f>
        <v>0</v>
      </c>
      <c r="M43" s="114">
        <f t="shared" si="3"/>
        <v>0</v>
      </c>
      <c r="N43" s="113">
        <f t="shared" si="25"/>
        <v>0</v>
      </c>
      <c r="O43" s="111">
        <f>[2]V_МО_нов!GF43</f>
        <v>0</v>
      </c>
      <c r="P43" s="111">
        <f t="shared" si="8"/>
        <v>0</v>
      </c>
      <c r="Q43" s="111">
        <f>[3]Итого!GE37</f>
        <v>0</v>
      </c>
      <c r="R43" s="112">
        <f t="shared" si="5"/>
        <v>0</v>
      </c>
      <c r="S43" s="111">
        <f t="shared" si="26"/>
        <v>0</v>
      </c>
    </row>
    <row r="44" spans="1:19" s="115" customFormat="1" ht="35.25" hidden="1" x14ac:dyDescent="0.5">
      <c r="A44" s="108">
        <v>25</v>
      </c>
      <c r="B44" s="121" t="s">
        <v>203</v>
      </c>
      <c r="C44" s="110" t="s">
        <v>204</v>
      </c>
      <c r="D44" s="110"/>
      <c r="E44" s="111">
        <f>[2]V_МО_нов!CO44</f>
        <v>0</v>
      </c>
      <c r="F44" s="111">
        <f t="shared" si="0"/>
        <v>0</v>
      </c>
      <c r="G44" s="111">
        <f>[3]Итого!CN38</f>
        <v>0</v>
      </c>
      <c r="H44" s="112">
        <f t="shared" si="1"/>
        <v>0</v>
      </c>
      <c r="I44" s="111">
        <f t="shared" si="24"/>
        <v>0</v>
      </c>
      <c r="J44" s="113">
        <f>[2]V_МО_нов!EK44</f>
        <v>0</v>
      </c>
      <c r="K44" s="113">
        <f t="shared" si="7"/>
        <v>0</v>
      </c>
      <c r="L44" s="113">
        <f>[3]Итого!EJ38</f>
        <v>0</v>
      </c>
      <c r="M44" s="114">
        <f t="shared" si="3"/>
        <v>0</v>
      </c>
      <c r="N44" s="113">
        <f t="shared" si="25"/>
        <v>0</v>
      </c>
      <c r="O44" s="111">
        <f>[2]V_МО_нов!GF44</f>
        <v>0</v>
      </c>
      <c r="P44" s="111">
        <f t="shared" si="8"/>
        <v>0</v>
      </c>
      <c r="Q44" s="111">
        <f>[3]Итого!GE38</f>
        <v>0</v>
      </c>
      <c r="R44" s="112">
        <f t="shared" si="5"/>
        <v>0</v>
      </c>
      <c r="S44" s="111">
        <f t="shared" si="26"/>
        <v>0</v>
      </c>
    </row>
    <row r="45" spans="1:19" s="115" customFormat="1" ht="35.25" hidden="1" x14ac:dyDescent="0.5">
      <c r="A45" s="108">
        <v>26</v>
      </c>
      <c r="B45" s="121" t="s">
        <v>205</v>
      </c>
      <c r="C45" s="110" t="s">
        <v>206</v>
      </c>
      <c r="D45" s="110"/>
      <c r="E45" s="111">
        <f>[2]V_МО_нов!CO45</f>
        <v>0</v>
      </c>
      <c r="F45" s="111">
        <f t="shared" si="0"/>
        <v>0</v>
      </c>
      <c r="G45" s="111">
        <f>[3]Итого!CN39</f>
        <v>0</v>
      </c>
      <c r="H45" s="112">
        <f t="shared" si="1"/>
        <v>0</v>
      </c>
      <c r="I45" s="111">
        <f t="shared" si="24"/>
        <v>0</v>
      </c>
      <c r="J45" s="113">
        <f>[2]V_МО_нов!EK45</f>
        <v>0</v>
      </c>
      <c r="K45" s="113">
        <f t="shared" si="7"/>
        <v>0</v>
      </c>
      <c r="L45" s="113">
        <f>[3]Итого!EJ39</f>
        <v>0</v>
      </c>
      <c r="M45" s="114">
        <f t="shared" si="3"/>
        <v>0</v>
      </c>
      <c r="N45" s="113">
        <f t="shared" si="25"/>
        <v>0</v>
      </c>
      <c r="O45" s="111">
        <f>[2]V_МО_нов!GF45</f>
        <v>0</v>
      </c>
      <c r="P45" s="111">
        <f t="shared" si="8"/>
        <v>0</v>
      </c>
      <c r="Q45" s="111">
        <f>[3]Итого!GE39</f>
        <v>0</v>
      </c>
      <c r="R45" s="112">
        <f t="shared" si="5"/>
        <v>0</v>
      </c>
      <c r="S45" s="111">
        <f t="shared" si="26"/>
        <v>0</v>
      </c>
    </row>
    <row r="46" spans="1:19" s="115" customFormat="1" ht="24.75" hidden="1" customHeight="1" x14ac:dyDescent="0.5">
      <c r="A46" s="108">
        <v>27</v>
      </c>
      <c r="B46" s="121" t="s">
        <v>207</v>
      </c>
      <c r="C46" s="110" t="s">
        <v>208</v>
      </c>
      <c r="D46" s="110"/>
      <c r="E46" s="111">
        <f>[2]V_МО_нов!CO46</f>
        <v>0</v>
      </c>
      <c r="F46" s="111">
        <f t="shared" si="0"/>
        <v>0</v>
      </c>
      <c r="G46" s="111">
        <f>[3]Итого!CN40</f>
        <v>0</v>
      </c>
      <c r="H46" s="112">
        <f t="shared" si="1"/>
        <v>0</v>
      </c>
      <c r="I46" s="111">
        <f t="shared" si="24"/>
        <v>0</v>
      </c>
      <c r="J46" s="113">
        <f>[2]V_МО_нов!EK46</f>
        <v>0</v>
      </c>
      <c r="K46" s="113">
        <f t="shared" si="7"/>
        <v>0</v>
      </c>
      <c r="L46" s="113">
        <f>[3]Итого!EJ40</f>
        <v>0</v>
      </c>
      <c r="M46" s="114">
        <f t="shared" si="3"/>
        <v>0</v>
      </c>
      <c r="N46" s="113">
        <f t="shared" si="25"/>
        <v>0</v>
      </c>
      <c r="O46" s="111">
        <f>[2]V_МО_нов!GF46</f>
        <v>0</v>
      </c>
      <c r="P46" s="111">
        <f t="shared" si="8"/>
        <v>0</v>
      </c>
      <c r="Q46" s="111">
        <f>[3]Итого!GE40</f>
        <v>0</v>
      </c>
      <c r="R46" s="112">
        <f t="shared" si="5"/>
        <v>0</v>
      </c>
      <c r="S46" s="111">
        <f t="shared" si="26"/>
        <v>0</v>
      </c>
    </row>
    <row r="47" spans="1:19" s="115" customFormat="1" ht="70.5" x14ac:dyDescent="0.5">
      <c r="A47" s="108">
        <v>28</v>
      </c>
      <c r="B47" s="121" t="s">
        <v>209</v>
      </c>
      <c r="C47" s="110" t="s">
        <v>210</v>
      </c>
      <c r="D47" s="110"/>
      <c r="E47" s="111">
        <f>[2]V_МО_нов!CO47</f>
        <v>500</v>
      </c>
      <c r="F47" s="111">
        <f t="shared" si="0"/>
        <v>125</v>
      </c>
      <c r="G47" s="111">
        <f>[3]Итого!CN41</f>
        <v>129</v>
      </c>
      <c r="H47" s="112">
        <f t="shared" si="1"/>
        <v>103.2</v>
      </c>
      <c r="I47" s="111">
        <f t="shared" si="24"/>
        <v>-4</v>
      </c>
      <c r="J47" s="113">
        <f>[2]V_МО_нов!EK47</f>
        <v>0</v>
      </c>
      <c r="K47" s="113">
        <f t="shared" si="7"/>
        <v>0</v>
      </c>
      <c r="L47" s="113">
        <f>[3]Итого!EJ41</f>
        <v>0</v>
      </c>
      <c r="M47" s="114">
        <f t="shared" si="3"/>
        <v>0</v>
      </c>
      <c r="N47" s="113">
        <f t="shared" si="25"/>
        <v>0</v>
      </c>
      <c r="O47" s="111">
        <f>[2]V_МО_нов!GF47</f>
        <v>441</v>
      </c>
      <c r="P47" s="111">
        <f t="shared" si="8"/>
        <v>110</v>
      </c>
      <c r="Q47" s="111">
        <f>[3]Итого!GE41</f>
        <v>70</v>
      </c>
      <c r="R47" s="112">
        <f t="shared" si="5"/>
        <v>63.64</v>
      </c>
      <c r="S47" s="111">
        <f t="shared" si="26"/>
        <v>40</v>
      </c>
    </row>
    <row r="48" spans="1:19" s="115" customFormat="1" ht="35.25" hidden="1" x14ac:dyDescent="0.5">
      <c r="A48" s="108">
        <v>29</v>
      </c>
      <c r="B48" s="121" t="s">
        <v>211</v>
      </c>
      <c r="C48" s="110" t="s">
        <v>212</v>
      </c>
      <c r="D48" s="110"/>
      <c r="E48" s="111">
        <f>[2]V_МО_нов!CO48</f>
        <v>0</v>
      </c>
      <c r="F48" s="111">
        <f t="shared" si="0"/>
        <v>0</v>
      </c>
      <c r="G48" s="111">
        <f>[3]Итого!CN42</f>
        <v>0</v>
      </c>
      <c r="H48" s="112">
        <f t="shared" si="1"/>
        <v>0</v>
      </c>
      <c r="I48" s="111">
        <f t="shared" si="24"/>
        <v>0</v>
      </c>
      <c r="J48" s="113">
        <f>[2]V_МО_нов!EK48</f>
        <v>0</v>
      </c>
      <c r="K48" s="113">
        <f t="shared" si="7"/>
        <v>0</v>
      </c>
      <c r="L48" s="113">
        <f>[3]Итого!EJ42</f>
        <v>0</v>
      </c>
      <c r="M48" s="114">
        <f t="shared" si="3"/>
        <v>0</v>
      </c>
      <c r="N48" s="113">
        <f t="shared" si="25"/>
        <v>0</v>
      </c>
      <c r="O48" s="111">
        <f>[2]V_МО_нов!GF48</f>
        <v>0</v>
      </c>
      <c r="P48" s="111">
        <f t="shared" si="8"/>
        <v>0</v>
      </c>
      <c r="Q48" s="111">
        <f>[3]Итого!GE42</f>
        <v>0</v>
      </c>
      <c r="R48" s="112">
        <f t="shared" si="5"/>
        <v>0</v>
      </c>
      <c r="S48" s="111">
        <f t="shared" si="26"/>
        <v>0</v>
      </c>
    </row>
    <row r="49" spans="1:19" s="115" customFormat="1" ht="35.25" hidden="1" x14ac:dyDescent="0.5">
      <c r="A49" s="108">
        <v>30</v>
      </c>
      <c r="B49" s="121" t="s">
        <v>213</v>
      </c>
      <c r="C49" s="110" t="s">
        <v>214</v>
      </c>
      <c r="D49" s="110"/>
      <c r="E49" s="111">
        <f>[2]V_МО_нов!CO49</f>
        <v>0</v>
      </c>
      <c r="F49" s="111">
        <f t="shared" si="0"/>
        <v>0</v>
      </c>
      <c r="G49" s="111">
        <f>[3]Итого!CN43</f>
        <v>0</v>
      </c>
      <c r="H49" s="112">
        <f t="shared" si="1"/>
        <v>0</v>
      </c>
      <c r="I49" s="111">
        <f t="shared" si="24"/>
        <v>0</v>
      </c>
      <c r="J49" s="113">
        <f>[2]V_МО_нов!EK49</f>
        <v>0</v>
      </c>
      <c r="K49" s="113">
        <f t="shared" si="7"/>
        <v>0</v>
      </c>
      <c r="L49" s="113">
        <f>[3]Итого!EJ43</f>
        <v>0</v>
      </c>
      <c r="M49" s="114">
        <f t="shared" si="3"/>
        <v>0</v>
      </c>
      <c r="N49" s="113">
        <f t="shared" si="25"/>
        <v>0</v>
      </c>
      <c r="O49" s="111">
        <f>[2]V_МО_нов!GF49</f>
        <v>0</v>
      </c>
      <c r="P49" s="111">
        <f t="shared" si="8"/>
        <v>0</v>
      </c>
      <c r="Q49" s="111">
        <f>[3]Итого!GE43</f>
        <v>0</v>
      </c>
      <c r="R49" s="112">
        <f t="shared" si="5"/>
        <v>0</v>
      </c>
      <c r="S49" s="111">
        <f t="shared" si="26"/>
        <v>0</v>
      </c>
    </row>
    <row r="50" spans="1:19" s="115" customFormat="1" ht="35.25" x14ac:dyDescent="0.5">
      <c r="A50" s="108">
        <v>31</v>
      </c>
      <c r="B50" s="121" t="s">
        <v>215</v>
      </c>
      <c r="C50" s="110" t="s">
        <v>216</v>
      </c>
      <c r="D50" s="110"/>
      <c r="E50" s="111">
        <f>[2]V_МО_нов!CO50</f>
        <v>800</v>
      </c>
      <c r="F50" s="111">
        <f t="shared" si="0"/>
        <v>200</v>
      </c>
      <c r="G50" s="111">
        <f>[3]Итого!CN44</f>
        <v>194</v>
      </c>
      <c r="H50" s="112">
        <f t="shared" si="1"/>
        <v>97</v>
      </c>
      <c r="I50" s="111">
        <f t="shared" si="24"/>
        <v>6</v>
      </c>
      <c r="J50" s="113">
        <f>[2]V_МО_нов!EK50</f>
        <v>0</v>
      </c>
      <c r="K50" s="113">
        <f t="shared" si="7"/>
        <v>0</v>
      </c>
      <c r="L50" s="113">
        <f>[3]Итого!EJ44</f>
        <v>0</v>
      </c>
      <c r="M50" s="114">
        <f t="shared" si="3"/>
        <v>0</v>
      </c>
      <c r="N50" s="113">
        <f t="shared" si="25"/>
        <v>0</v>
      </c>
      <c r="O50" s="111">
        <f>[2]V_МО_нов!GF50</f>
        <v>273</v>
      </c>
      <c r="P50" s="111">
        <f t="shared" si="8"/>
        <v>68</v>
      </c>
      <c r="Q50" s="111">
        <f>[3]Итого!GE44</f>
        <v>86</v>
      </c>
      <c r="R50" s="112">
        <f t="shared" si="5"/>
        <v>126.47</v>
      </c>
      <c r="S50" s="111">
        <f t="shared" si="26"/>
        <v>-18</v>
      </c>
    </row>
    <row r="51" spans="1:19" s="115" customFormat="1" ht="35.25" hidden="1" x14ac:dyDescent="0.5">
      <c r="A51" s="108">
        <v>32</v>
      </c>
      <c r="B51" s="121" t="s">
        <v>217</v>
      </c>
      <c r="C51" s="110" t="s">
        <v>218</v>
      </c>
      <c r="D51" s="110"/>
      <c r="E51" s="111">
        <f>[2]V_МО_нов!CO51</f>
        <v>0</v>
      </c>
      <c r="F51" s="111">
        <f t="shared" si="0"/>
        <v>0</v>
      </c>
      <c r="G51" s="111">
        <f>[3]Итого!CN45</f>
        <v>0</v>
      </c>
      <c r="H51" s="112">
        <f t="shared" si="1"/>
        <v>0</v>
      </c>
      <c r="I51" s="111">
        <f t="shared" si="15"/>
        <v>0</v>
      </c>
      <c r="J51" s="111">
        <f>[2]V_МО_нов!EK51</f>
        <v>0</v>
      </c>
      <c r="K51" s="111">
        <f t="shared" si="7"/>
        <v>0</v>
      </c>
      <c r="L51" s="111">
        <f>[3]Итого!EJ45</f>
        <v>0</v>
      </c>
      <c r="M51" s="112">
        <f t="shared" si="3"/>
        <v>0</v>
      </c>
      <c r="N51" s="111">
        <f t="shared" si="16"/>
        <v>0</v>
      </c>
      <c r="O51" s="111">
        <f>[2]V_МО_нов!GF51</f>
        <v>0</v>
      </c>
      <c r="P51" s="111">
        <f t="shared" si="8"/>
        <v>0</v>
      </c>
      <c r="Q51" s="111">
        <f>[3]Итого!GE45</f>
        <v>0</v>
      </c>
      <c r="R51" s="112">
        <f t="shared" si="5"/>
        <v>0</v>
      </c>
      <c r="S51" s="111">
        <f t="shared" si="17"/>
        <v>0</v>
      </c>
    </row>
    <row r="52" spans="1:19" s="115" customFormat="1" ht="48.75" hidden="1" customHeight="1" x14ac:dyDescent="0.5">
      <c r="A52" s="108">
        <v>33</v>
      </c>
      <c r="B52" s="109" t="s">
        <v>219</v>
      </c>
      <c r="C52" s="110" t="s">
        <v>220</v>
      </c>
      <c r="D52" s="110"/>
      <c r="E52" s="111">
        <f>[2]V_МО_нов!CO52</f>
        <v>0</v>
      </c>
      <c r="F52" s="111">
        <f t="shared" si="0"/>
        <v>0</v>
      </c>
      <c r="G52" s="111">
        <f>[3]Итого!CN46</f>
        <v>0</v>
      </c>
      <c r="H52" s="112">
        <f t="shared" si="1"/>
        <v>0</v>
      </c>
      <c r="I52" s="111">
        <f t="shared" si="15"/>
        <v>0</v>
      </c>
      <c r="J52" s="111">
        <f>[2]V_МО_нов!EK52</f>
        <v>0</v>
      </c>
      <c r="K52" s="111">
        <f t="shared" si="7"/>
        <v>0</v>
      </c>
      <c r="L52" s="111">
        <f>[3]Итого!EJ46</f>
        <v>0</v>
      </c>
      <c r="M52" s="112">
        <f t="shared" si="3"/>
        <v>0</v>
      </c>
      <c r="N52" s="111">
        <f t="shared" si="16"/>
        <v>0</v>
      </c>
      <c r="O52" s="111">
        <f>[2]V_МО_нов!GF52</f>
        <v>0</v>
      </c>
      <c r="P52" s="111">
        <f t="shared" si="8"/>
        <v>0</v>
      </c>
      <c r="Q52" s="111">
        <f>[3]Итого!GE46</f>
        <v>0</v>
      </c>
      <c r="R52" s="112">
        <f t="shared" si="5"/>
        <v>0</v>
      </c>
      <c r="S52" s="111">
        <f t="shared" si="17"/>
        <v>0</v>
      </c>
    </row>
    <row r="53" spans="1:19" s="115" customFormat="1" ht="141" hidden="1" x14ac:dyDescent="0.5">
      <c r="A53" s="108">
        <v>34</v>
      </c>
      <c r="B53" s="109" t="s">
        <v>221</v>
      </c>
      <c r="C53" s="110" t="s">
        <v>222</v>
      </c>
      <c r="D53" s="110"/>
      <c r="E53" s="111">
        <f>[2]V_МО_нов!CO53</f>
        <v>0</v>
      </c>
      <c r="F53" s="111">
        <f t="shared" si="0"/>
        <v>0</v>
      </c>
      <c r="G53" s="111">
        <f>[3]Итого!CN47</f>
        <v>0</v>
      </c>
      <c r="H53" s="112">
        <f t="shared" si="1"/>
        <v>0</v>
      </c>
      <c r="I53" s="111">
        <f t="shared" si="15"/>
        <v>0</v>
      </c>
      <c r="J53" s="111">
        <f>[2]V_МО_нов!EK53</f>
        <v>0</v>
      </c>
      <c r="K53" s="111">
        <f t="shared" si="7"/>
        <v>0</v>
      </c>
      <c r="L53" s="111">
        <f>[3]Итого!EJ47</f>
        <v>0</v>
      </c>
      <c r="M53" s="112">
        <f t="shared" si="3"/>
        <v>0</v>
      </c>
      <c r="N53" s="111">
        <f t="shared" si="16"/>
        <v>0</v>
      </c>
      <c r="O53" s="111">
        <f>[2]V_МО_нов!GF53</f>
        <v>0</v>
      </c>
      <c r="P53" s="111">
        <f t="shared" si="8"/>
        <v>0</v>
      </c>
      <c r="Q53" s="111">
        <f>[3]Итого!GE47</f>
        <v>0</v>
      </c>
      <c r="R53" s="112">
        <f t="shared" si="5"/>
        <v>0</v>
      </c>
      <c r="S53" s="111">
        <f t="shared" si="17"/>
        <v>0</v>
      </c>
    </row>
    <row r="54" spans="1:19" s="115" customFormat="1" ht="105.75" hidden="1" x14ac:dyDescent="0.5">
      <c r="A54" s="108">
        <v>35</v>
      </c>
      <c r="B54" s="109" t="s">
        <v>223</v>
      </c>
      <c r="C54" s="110" t="s">
        <v>224</v>
      </c>
      <c r="D54" s="110"/>
      <c r="E54" s="111">
        <f>[2]V_МО_нов!CO54</f>
        <v>0</v>
      </c>
      <c r="F54" s="111">
        <f t="shared" si="0"/>
        <v>0</v>
      </c>
      <c r="G54" s="111">
        <f>[3]Итого!CN48</f>
        <v>0</v>
      </c>
      <c r="H54" s="112">
        <f t="shared" si="1"/>
        <v>0</v>
      </c>
      <c r="I54" s="111">
        <f t="shared" si="15"/>
        <v>0</v>
      </c>
      <c r="J54" s="111">
        <f>[2]V_МО_нов!EK54</f>
        <v>0</v>
      </c>
      <c r="K54" s="111">
        <f t="shared" si="7"/>
        <v>0</v>
      </c>
      <c r="L54" s="111">
        <f>[3]Итого!EJ48</f>
        <v>0</v>
      </c>
      <c r="M54" s="112">
        <f t="shared" si="3"/>
        <v>0</v>
      </c>
      <c r="N54" s="111">
        <f t="shared" si="16"/>
        <v>0</v>
      </c>
      <c r="O54" s="111">
        <f>[2]V_МО_нов!GF54</f>
        <v>0</v>
      </c>
      <c r="P54" s="111">
        <f t="shared" si="8"/>
        <v>0</v>
      </c>
      <c r="Q54" s="111">
        <f>[3]Итого!GE48</f>
        <v>0</v>
      </c>
      <c r="R54" s="112">
        <f t="shared" si="5"/>
        <v>0</v>
      </c>
      <c r="S54" s="111">
        <f t="shared" si="17"/>
        <v>0</v>
      </c>
    </row>
    <row r="55" spans="1:19" s="115" customFormat="1" ht="70.5" hidden="1" x14ac:dyDescent="0.5">
      <c r="A55" s="108">
        <v>36</v>
      </c>
      <c r="B55" s="125" t="s">
        <v>225</v>
      </c>
      <c r="C55" s="110" t="s">
        <v>226</v>
      </c>
      <c r="D55" s="110"/>
      <c r="E55" s="111">
        <f>[2]V_МО_нов!CO55</f>
        <v>0</v>
      </c>
      <c r="F55" s="111">
        <f t="shared" si="0"/>
        <v>0</v>
      </c>
      <c r="G55" s="111">
        <f>[3]Итого!CN49</f>
        <v>0</v>
      </c>
      <c r="H55" s="112">
        <f t="shared" si="1"/>
        <v>0</v>
      </c>
      <c r="I55" s="111">
        <f t="shared" si="15"/>
        <v>0</v>
      </c>
      <c r="J55" s="111">
        <f>[2]V_МО_нов!EK55</f>
        <v>0</v>
      </c>
      <c r="K55" s="111">
        <f t="shared" si="7"/>
        <v>0</v>
      </c>
      <c r="L55" s="111">
        <f>[3]Итого!EJ49</f>
        <v>0</v>
      </c>
      <c r="M55" s="112">
        <f t="shared" si="3"/>
        <v>0</v>
      </c>
      <c r="N55" s="111">
        <f t="shared" si="16"/>
        <v>0</v>
      </c>
      <c r="O55" s="111">
        <f>[2]V_МО_нов!GF55</f>
        <v>0</v>
      </c>
      <c r="P55" s="111">
        <f t="shared" si="8"/>
        <v>0</v>
      </c>
      <c r="Q55" s="111">
        <f>[3]Итого!GE49</f>
        <v>0</v>
      </c>
      <c r="R55" s="112">
        <f t="shared" si="5"/>
        <v>0</v>
      </c>
      <c r="S55" s="111">
        <f t="shared" si="17"/>
        <v>0</v>
      </c>
    </row>
    <row r="56" spans="1:19" s="115" customFormat="1" ht="138" x14ac:dyDescent="0.45">
      <c r="A56" s="116"/>
      <c r="B56" s="117" t="s">
        <v>227</v>
      </c>
      <c r="C56" s="123"/>
      <c r="D56" s="123"/>
      <c r="E56" s="119">
        <f t="shared" ref="E56:L56" si="27">SUM(E34:E55)</f>
        <v>1825</v>
      </c>
      <c r="F56" s="119">
        <f t="shared" si="27"/>
        <v>456</v>
      </c>
      <c r="G56" s="119">
        <f t="shared" si="27"/>
        <v>385</v>
      </c>
      <c r="H56" s="120">
        <f t="shared" si="1"/>
        <v>84.43</v>
      </c>
      <c r="I56" s="119">
        <f t="shared" si="27"/>
        <v>71</v>
      </c>
      <c r="J56" s="119">
        <f t="shared" si="27"/>
        <v>0</v>
      </c>
      <c r="K56" s="119">
        <f t="shared" si="27"/>
        <v>0</v>
      </c>
      <c r="L56" s="119">
        <f t="shared" si="27"/>
        <v>0</v>
      </c>
      <c r="M56" s="120">
        <f t="shared" si="3"/>
        <v>0</v>
      </c>
      <c r="N56" s="119">
        <f t="shared" ref="N56:Q56" si="28">SUM(N34:N55)</f>
        <v>0</v>
      </c>
      <c r="O56" s="119">
        <f t="shared" si="28"/>
        <v>987</v>
      </c>
      <c r="P56" s="119">
        <f t="shared" si="28"/>
        <v>246</v>
      </c>
      <c r="Q56" s="119">
        <f t="shared" si="28"/>
        <v>162</v>
      </c>
      <c r="R56" s="120">
        <f t="shared" si="5"/>
        <v>65.849999999999994</v>
      </c>
      <c r="S56" s="119">
        <f t="shared" ref="S56" si="29">SUM(S34:S55)</f>
        <v>84</v>
      </c>
    </row>
    <row r="57" spans="1:19" s="115" customFormat="1" ht="39.75" customHeight="1" x14ac:dyDescent="0.45">
      <c r="A57" s="116"/>
      <c r="B57" s="117" t="s">
        <v>228</v>
      </c>
      <c r="C57" s="126"/>
      <c r="D57" s="126"/>
      <c r="E57" s="119">
        <f t="shared" ref="E57:L57" si="30">E22+E29+E33+E56</f>
        <v>4036</v>
      </c>
      <c r="F57" s="119">
        <f t="shared" si="30"/>
        <v>1009</v>
      </c>
      <c r="G57" s="119">
        <f t="shared" si="30"/>
        <v>662</v>
      </c>
      <c r="H57" s="120">
        <f t="shared" si="1"/>
        <v>65.61</v>
      </c>
      <c r="I57" s="119">
        <f t="shared" si="30"/>
        <v>347</v>
      </c>
      <c r="J57" s="119">
        <f t="shared" si="30"/>
        <v>6089</v>
      </c>
      <c r="K57" s="119">
        <f t="shared" si="30"/>
        <v>1522</v>
      </c>
      <c r="L57" s="119">
        <f t="shared" si="30"/>
        <v>1161</v>
      </c>
      <c r="M57" s="120">
        <f t="shared" si="3"/>
        <v>76.28</v>
      </c>
      <c r="N57" s="119">
        <f t="shared" ref="N57:Q57" si="31">N22+N29+N33+N56</f>
        <v>361</v>
      </c>
      <c r="O57" s="119">
        <f t="shared" si="31"/>
        <v>2667</v>
      </c>
      <c r="P57" s="119">
        <f t="shared" si="31"/>
        <v>667</v>
      </c>
      <c r="Q57" s="119">
        <f t="shared" si="31"/>
        <v>532</v>
      </c>
      <c r="R57" s="120">
        <f t="shared" si="5"/>
        <v>79.760000000000005</v>
      </c>
      <c r="S57" s="119">
        <f t="shared" ref="S57" si="32">S22+S29+S33+S56</f>
        <v>135</v>
      </c>
    </row>
    <row r="58" spans="1:19" s="115" customFormat="1" ht="70.5" hidden="1" x14ac:dyDescent="0.5">
      <c r="A58" s="108">
        <v>37</v>
      </c>
      <c r="B58" s="121" t="s">
        <v>229</v>
      </c>
      <c r="C58" s="127">
        <v>48</v>
      </c>
      <c r="D58" s="127"/>
      <c r="E58" s="111">
        <f>[2]V_МО_нов!CO58</f>
        <v>0</v>
      </c>
      <c r="F58" s="111">
        <f t="shared" ref="F58:F61" si="33">ROUND(E58/12*3,0)</f>
        <v>0</v>
      </c>
      <c r="G58" s="111">
        <f>[3]Итого!CN52</f>
        <v>0</v>
      </c>
      <c r="H58" s="112">
        <f t="shared" si="1"/>
        <v>0</v>
      </c>
      <c r="I58" s="111">
        <f t="shared" ref="I58:I61" si="34">G58-F58</f>
        <v>0</v>
      </c>
      <c r="J58" s="111">
        <f>[2]V_МО_нов!EK58</f>
        <v>0</v>
      </c>
      <c r="K58" s="111">
        <f t="shared" ref="K58:K61" si="35">ROUND(J58/12*3,0)</f>
        <v>0</v>
      </c>
      <c r="L58" s="111">
        <f>[3]Итого!EJ52</f>
        <v>0</v>
      </c>
      <c r="M58" s="112">
        <f t="shared" si="3"/>
        <v>0</v>
      </c>
      <c r="N58" s="111">
        <f t="shared" ref="N58:N61" si="36">L58-K58</f>
        <v>0</v>
      </c>
      <c r="O58" s="111">
        <f>[2]V_МО_нов!GF58</f>
        <v>0</v>
      </c>
      <c r="P58" s="111">
        <f t="shared" ref="P58:P61" si="37">ROUND(O58/12*3,0)</f>
        <v>0</v>
      </c>
      <c r="Q58" s="111">
        <f>[3]Итого!GE52</f>
        <v>0</v>
      </c>
      <c r="R58" s="112">
        <f t="shared" si="5"/>
        <v>0</v>
      </c>
      <c r="S58" s="111">
        <f t="shared" ref="S58:S61" si="38">Q58-P58</f>
        <v>0</v>
      </c>
    </row>
    <row r="59" spans="1:19" s="115" customFormat="1" ht="70.5" hidden="1" x14ac:dyDescent="0.5">
      <c r="A59" s="108">
        <v>38</v>
      </c>
      <c r="B59" s="109" t="s">
        <v>230</v>
      </c>
      <c r="C59" s="110" t="s">
        <v>231</v>
      </c>
      <c r="D59" s="110"/>
      <c r="E59" s="111">
        <f>[2]V_МО_нов!CO59</f>
        <v>0</v>
      </c>
      <c r="F59" s="111">
        <f t="shared" si="33"/>
        <v>0</v>
      </c>
      <c r="G59" s="111">
        <f>[3]Итого!CN53</f>
        <v>0</v>
      </c>
      <c r="H59" s="112">
        <f t="shared" si="1"/>
        <v>0</v>
      </c>
      <c r="I59" s="111">
        <f t="shared" si="34"/>
        <v>0</v>
      </c>
      <c r="J59" s="111">
        <f>[2]V_МО_нов!EK59</f>
        <v>0</v>
      </c>
      <c r="K59" s="111">
        <f t="shared" si="35"/>
        <v>0</v>
      </c>
      <c r="L59" s="111">
        <f>[3]Итого!EJ53</f>
        <v>0</v>
      </c>
      <c r="M59" s="112">
        <f t="shared" si="3"/>
        <v>0</v>
      </c>
      <c r="N59" s="111">
        <f t="shared" si="36"/>
        <v>0</v>
      </c>
      <c r="O59" s="111">
        <f>[2]V_МО_нов!GF59</f>
        <v>0</v>
      </c>
      <c r="P59" s="111">
        <f t="shared" si="37"/>
        <v>0</v>
      </c>
      <c r="Q59" s="111">
        <f>[3]Итого!GE53</f>
        <v>0</v>
      </c>
      <c r="R59" s="112">
        <f t="shared" si="5"/>
        <v>0</v>
      </c>
      <c r="S59" s="111">
        <f t="shared" si="38"/>
        <v>0</v>
      </c>
    </row>
    <row r="60" spans="1:19" s="115" customFormat="1" ht="70.5" hidden="1" x14ac:dyDescent="0.5">
      <c r="A60" s="108">
        <v>39</v>
      </c>
      <c r="B60" s="121" t="s">
        <v>232</v>
      </c>
      <c r="C60" s="110" t="s">
        <v>233</v>
      </c>
      <c r="D60" s="110"/>
      <c r="E60" s="111">
        <f>[2]V_МО_нов!CO60</f>
        <v>0</v>
      </c>
      <c r="F60" s="111">
        <f t="shared" si="33"/>
        <v>0</v>
      </c>
      <c r="G60" s="111">
        <f>[3]Итого!CN54</f>
        <v>0</v>
      </c>
      <c r="H60" s="112">
        <f t="shared" si="1"/>
        <v>0</v>
      </c>
      <c r="I60" s="111">
        <f t="shared" si="34"/>
        <v>0</v>
      </c>
      <c r="J60" s="111">
        <f>[2]V_МО_нов!EK60</f>
        <v>0</v>
      </c>
      <c r="K60" s="111">
        <f t="shared" si="35"/>
        <v>0</v>
      </c>
      <c r="L60" s="111">
        <f>[3]Итого!EJ54</f>
        <v>0</v>
      </c>
      <c r="M60" s="112">
        <f t="shared" si="3"/>
        <v>0</v>
      </c>
      <c r="N60" s="111">
        <f t="shared" si="36"/>
        <v>0</v>
      </c>
      <c r="O60" s="111">
        <f>[2]V_МО_нов!GF60</f>
        <v>0</v>
      </c>
      <c r="P60" s="111">
        <f t="shared" si="37"/>
        <v>0</v>
      </c>
      <c r="Q60" s="111">
        <f>[3]Итого!GE54</f>
        <v>0</v>
      </c>
      <c r="R60" s="112">
        <f t="shared" si="5"/>
        <v>0</v>
      </c>
      <c r="S60" s="111">
        <f t="shared" si="38"/>
        <v>0</v>
      </c>
    </row>
    <row r="61" spans="1:19" s="115" customFormat="1" ht="70.5" hidden="1" x14ac:dyDescent="0.5">
      <c r="A61" s="128">
        <v>40</v>
      </c>
      <c r="B61" s="129" t="s">
        <v>234</v>
      </c>
      <c r="C61" s="127">
        <v>50</v>
      </c>
      <c r="D61" s="127"/>
      <c r="E61" s="111">
        <f>[2]V_МО_нов!CO61</f>
        <v>0</v>
      </c>
      <c r="F61" s="111">
        <f t="shared" si="33"/>
        <v>0</v>
      </c>
      <c r="G61" s="111">
        <f>[3]Итого!CN55</f>
        <v>0</v>
      </c>
      <c r="H61" s="112">
        <f t="shared" si="1"/>
        <v>0</v>
      </c>
      <c r="I61" s="111">
        <f t="shared" si="34"/>
        <v>0</v>
      </c>
      <c r="J61" s="111">
        <f>[2]V_МО_нов!EK61</f>
        <v>0</v>
      </c>
      <c r="K61" s="111">
        <f t="shared" si="35"/>
        <v>0</v>
      </c>
      <c r="L61" s="111">
        <f>[3]Итого!EJ55</f>
        <v>0</v>
      </c>
      <c r="M61" s="112">
        <f t="shared" si="3"/>
        <v>0</v>
      </c>
      <c r="N61" s="111">
        <f t="shared" si="36"/>
        <v>0</v>
      </c>
      <c r="O61" s="111">
        <f>[2]V_МО_нов!GF61</f>
        <v>0</v>
      </c>
      <c r="P61" s="111">
        <f t="shared" si="37"/>
        <v>0</v>
      </c>
      <c r="Q61" s="111">
        <f>[3]Итого!GE55</f>
        <v>0</v>
      </c>
      <c r="R61" s="112">
        <f t="shared" si="5"/>
        <v>0</v>
      </c>
      <c r="S61" s="111">
        <f t="shared" si="38"/>
        <v>0</v>
      </c>
    </row>
    <row r="62" spans="1:19" s="115" customFormat="1" ht="103.5" hidden="1" x14ac:dyDescent="0.45">
      <c r="A62" s="116"/>
      <c r="B62" s="117" t="s">
        <v>235</v>
      </c>
      <c r="C62" s="122"/>
      <c r="D62" s="122"/>
      <c r="E62" s="119">
        <f t="shared" ref="E62:L62" si="39">SUM(E58:E61)</f>
        <v>0</v>
      </c>
      <c r="F62" s="119">
        <f t="shared" si="39"/>
        <v>0</v>
      </c>
      <c r="G62" s="119">
        <f t="shared" si="39"/>
        <v>0</v>
      </c>
      <c r="H62" s="120">
        <f t="shared" si="1"/>
        <v>0</v>
      </c>
      <c r="I62" s="119">
        <f t="shared" si="39"/>
        <v>0</v>
      </c>
      <c r="J62" s="119">
        <f t="shared" si="39"/>
        <v>0</v>
      </c>
      <c r="K62" s="119">
        <f t="shared" si="39"/>
        <v>0</v>
      </c>
      <c r="L62" s="119">
        <f t="shared" si="39"/>
        <v>0</v>
      </c>
      <c r="M62" s="120">
        <f t="shared" si="3"/>
        <v>0</v>
      </c>
      <c r="N62" s="119">
        <f t="shared" ref="N62:Q62" si="40">SUM(N58:N61)</f>
        <v>0</v>
      </c>
      <c r="O62" s="119">
        <f t="shared" si="40"/>
        <v>0</v>
      </c>
      <c r="P62" s="119">
        <f t="shared" si="40"/>
        <v>0</v>
      </c>
      <c r="Q62" s="119">
        <f t="shared" si="40"/>
        <v>0</v>
      </c>
      <c r="R62" s="120">
        <f t="shared" si="5"/>
        <v>0</v>
      </c>
      <c r="S62" s="119">
        <f t="shared" ref="S62" si="41">SUM(S58:S61)</f>
        <v>0</v>
      </c>
    </row>
    <row r="63" spans="1:19" s="115" customFormat="1" ht="35.25" hidden="1" x14ac:dyDescent="0.5">
      <c r="A63" s="108">
        <v>41</v>
      </c>
      <c r="B63" s="109" t="s">
        <v>236</v>
      </c>
      <c r="C63" s="110" t="s">
        <v>237</v>
      </c>
      <c r="D63" s="110"/>
      <c r="E63" s="111">
        <f>[2]V_МО_нов!CO63</f>
        <v>0</v>
      </c>
      <c r="F63" s="111">
        <f t="shared" ref="F63:F98" si="42">ROUND(E63/12*3,0)</f>
        <v>0</v>
      </c>
      <c r="G63" s="111">
        <f>[3]Итого!CN57</f>
        <v>0</v>
      </c>
      <c r="H63" s="112">
        <f t="shared" si="1"/>
        <v>0</v>
      </c>
      <c r="I63" s="111">
        <f t="shared" ref="I63:I98" si="43">G63-F63</f>
        <v>0</v>
      </c>
      <c r="J63" s="111">
        <f>[2]V_МО_нов!EK63</f>
        <v>0</v>
      </c>
      <c r="K63" s="111">
        <f t="shared" ref="K63:K98" si="44">ROUND(J63/12*3,0)</f>
        <v>0</v>
      </c>
      <c r="L63" s="111">
        <f>[3]Итого!EJ57</f>
        <v>0</v>
      </c>
      <c r="M63" s="112">
        <f t="shared" si="3"/>
        <v>0</v>
      </c>
      <c r="N63" s="111">
        <f t="shared" ref="N63:N98" si="45">L63-K63</f>
        <v>0</v>
      </c>
      <c r="O63" s="111">
        <f>[2]V_МО_нов!GF63</f>
        <v>0</v>
      </c>
      <c r="P63" s="111">
        <f t="shared" ref="P63:P98" si="46">ROUND(O63/12*3,0)</f>
        <v>0</v>
      </c>
      <c r="Q63" s="111">
        <f>[3]Итого!GE57</f>
        <v>0</v>
      </c>
      <c r="R63" s="112">
        <f t="shared" si="5"/>
        <v>0</v>
      </c>
      <c r="S63" s="111">
        <f t="shared" ref="S63:S98" si="47">Q63-P63</f>
        <v>0</v>
      </c>
    </row>
    <row r="64" spans="1:19" s="115" customFormat="1" ht="70.5" hidden="1" x14ac:dyDescent="0.5">
      <c r="A64" s="108">
        <v>42</v>
      </c>
      <c r="B64" s="121" t="s">
        <v>238</v>
      </c>
      <c r="C64" s="110" t="s">
        <v>239</v>
      </c>
      <c r="D64" s="110"/>
      <c r="E64" s="111">
        <f>[2]V_МО_нов!CO64</f>
        <v>0</v>
      </c>
      <c r="F64" s="111">
        <f t="shared" si="42"/>
        <v>0</v>
      </c>
      <c r="G64" s="111">
        <f>[3]Итого!CN58</f>
        <v>0</v>
      </c>
      <c r="H64" s="112">
        <f t="shared" si="1"/>
        <v>0</v>
      </c>
      <c r="I64" s="111">
        <f t="shared" si="43"/>
        <v>0</v>
      </c>
      <c r="J64" s="111">
        <f>[2]V_МО_нов!EK64</f>
        <v>0</v>
      </c>
      <c r="K64" s="111">
        <f t="shared" si="44"/>
        <v>0</v>
      </c>
      <c r="L64" s="111">
        <f>[3]Итого!EJ58</f>
        <v>0</v>
      </c>
      <c r="M64" s="112">
        <f t="shared" si="3"/>
        <v>0</v>
      </c>
      <c r="N64" s="111">
        <f t="shared" si="45"/>
        <v>0</v>
      </c>
      <c r="O64" s="111">
        <f>[2]V_МО_нов!GF64</f>
        <v>0</v>
      </c>
      <c r="P64" s="111">
        <f t="shared" si="46"/>
        <v>0</v>
      </c>
      <c r="Q64" s="111">
        <f>[3]Итого!GE58</f>
        <v>0</v>
      </c>
      <c r="R64" s="112">
        <f t="shared" si="5"/>
        <v>0</v>
      </c>
      <c r="S64" s="111">
        <f t="shared" si="47"/>
        <v>0</v>
      </c>
    </row>
    <row r="65" spans="1:19" s="115" customFormat="1" ht="35.25" hidden="1" x14ac:dyDescent="0.5">
      <c r="A65" s="108">
        <v>43</v>
      </c>
      <c r="B65" s="109" t="s">
        <v>240</v>
      </c>
      <c r="C65" s="110" t="s">
        <v>241</v>
      </c>
      <c r="D65" s="110"/>
      <c r="E65" s="111">
        <f>[2]V_МО_нов!CO65</f>
        <v>0</v>
      </c>
      <c r="F65" s="111">
        <f t="shared" si="42"/>
        <v>0</v>
      </c>
      <c r="G65" s="111">
        <f>[3]Итого!CN59</f>
        <v>0</v>
      </c>
      <c r="H65" s="112">
        <f t="shared" si="1"/>
        <v>0</v>
      </c>
      <c r="I65" s="111">
        <f t="shared" si="43"/>
        <v>0</v>
      </c>
      <c r="J65" s="111">
        <f>[2]V_МО_нов!EK65</f>
        <v>0</v>
      </c>
      <c r="K65" s="111">
        <f t="shared" si="44"/>
        <v>0</v>
      </c>
      <c r="L65" s="111">
        <f>[3]Итого!EJ59</f>
        <v>0</v>
      </c>
      <c r="M65" s="112">
        <f t="shared" si="3"/>
        <v>0</v>
      </c>
      <c r="N65" s="111">
        <f t="shared" si="45"/>
        <v>0</v>
      </c>
      <c r="O65" s="111">
        <f>[2]V_МО_нов!GF65</f>
        <v>0</v>
      </c>
      <c r="P65" s="111">
        <f t="shared" si="46"/>
        <v>0</v>
      </c>
      <c r="Q65" s="111">
        <f>[3]Итого!GE59</f>
        <v>0</v>
      </c>
      <c r="R65" s="112">
        <f t="shared" si="5"/>
        <v>0</v>
      </c>
      <c r="S65" s="111">
        <f t="shared" si="47"/>
        <v>0</v>
      </c>
    </row>
    <row r="66" spans="1:19" s="115" customFormat="1" ht="35.25" hidden="1" x14ac:dyDescent="0.5">
      <c r="A66" s="108">
        <v>44</v>
      </c>
      <c r="B66" s="109" t="s">
        <v>242</v>
      </c>
      <c r="C66" s="130">
        <v>113</v>
      </c>
      <c r="D66" s="130"/>
      <c r="E66" s="111">
        <f>[2]V_МО_нов!CO66</f>
        <v>0</v>
      </c>
      <c r="F66" s="111">
        <f t="shared" si="42"/>
        <v>0</v>
      </c>
      <c r="G66" s="111">
        <f>[3]Итого!CN60</f>
        <v>0</v>
      </c>
      <c r="H66" s="112">
        <f t="shared" si="1"/>
        <v>0</v>
      </c>
      <c r="I66" s="111">
        <f t="shared" si="43"/>
        <v>0</v>
      </c>
      <c r="J66" s="111">
        <f>[2]V_МО_нов!EK66</f>
        <v>0</v>
      </c>
      <c r="K66" s="111">
        <f t="shared" si="44"/>
        <v>0</v>
      </c>
      <c r="L66" s="111">
        <f>[3]Итого!EJ60</f>
        <v>0</v>
      </c>
      <c r="M66" s="112">
        <f t="shared" si="3"/>
        <v>0</v>
      </c>
      <c r="N66" s="111">
        <f t="shared" si="45"/>
        <v>0</v>
      </c>
      <c r="O66" s="111">
        <f>[2]V_МО_нов!GF66</f>
        <v>0</v>
      </c>
      <c r="P66" s="111">
        <f t="shared" si="46"/>
        <v>0</v>
      </c>
      <c r="Q66" s="111">
        <f>[3]Итого!GE60</f>
        <v>0</v>
      </c>
      <c r="R66" s="112">
        <f t="shared" si="5"/>
        <v>0</v>
      </c>
      <c r="S66" s="111">
        <f t="shared" si="47"/>
        <v>0</v>
      </c>
    </row>
    <row r="67" spans="1:19" s="115" customFormat="1" ht="35.25" hidden="1" x14ac:dyDescent="0.5">
      <c r="A67" s="108">
        <v>45</v>
      </c>
      <c r="B67" s="109" t="s">
        <v>243</v>
      </c>
      <c r="C67" s="110" t="s">
        <v>244</v>
      </c>
      <c r="D67" s="110"/>
      <c r="E67" s="111">
        <f>[2]V_МО_нов!CO67</f>
        <v>0</v>
      </c>
      <c r="F67" s="111">
        <f t="shared" si="42"/>
        <v>0</v>
      </c>
      <c r="G67" s="111">
        <f>[3]Итого!CN61</f>
        <v>0</v>
      </c>
      <c r="H67" s="112">
        <f t="shared" si="1"/>
        <v>0</v>
      </c>
      <c r="I67" s="111">
        <f t="shared" si="43"/>
        <v>0</v>
      </c>
      <c r="J67" s="111">
        <f>[2]V_МО_нов!EK67</f>
        <v>0</v>
      </c>
      <c r="K67" s="111">
        <f t="shared" si="44"/>
        <v>0</v>
      </c>
      <c r="L67" s="111">
        <f>[3]Итого!EJ61</f>
        <v>0</v>
      </c>
      <c r="M67" s="112">
        <f t="shared" si="3"/>
        <v>0</v>
      </c>
      <c r="N67" s="111">
        <f t="shared" si="45"/>
        <v>0</v>
      </c>
      <c r="O67" s="111">
        <f>[2]V_МО_нов!GF67</f>
        <v>0</v>
      </c>
      <c r="P67" s="111">
        <f t="shared" si="46"/>
        <v>0</v>
      </c>
      <c r="Q67" s="111">
        <f>[3]Итого!GE61</f>
        <v>0</v>
      </c>
      <c r="R67" s="112">
        <f t="shared" si="5"/>
        <v>0</v>
      </c>
      <c r="S67" s="111">
        <f t="shared" si="47"/>
        <v>0</v>
      </c>
    </row>
    <row r="68" spans="1:19" s="115" customFormat="1" ht="35.25" hidden="1" x14ac:dyDescent="0.5">
      <c r="A68" s="108">
        <v>46</v>
      </c>
      <c r="B68" s="109" t="s">
        <v>245</v>
      </c>
      <c r="C68" s="110" t="s">
        <v>246</v>
      </c>
      <c r="D68" s="110"/>
      <c r="E68" s="111">
        <f>[2]V_МО_нов!CO68</f>
        <v>0</v>
      </c>
      <c r="F68" s="111">
        <f t="shared" si="42"/>
        <v>0</v>
      </c>
      <c r="G68" s="111">
        <f>[3]Итого!CN62</f>
        <v>0</v>
      </c>
      <c r="H68" s="112">
        <f t="shared" si="1"/>
        <v>0</v>
      </c>
      <c r="I68" s="111">
        <f t="shared" si="43"/>
        <v>0</v>
      </c>
      <c r="J68" s="111">
        <f>[2]V_МО_нов!EK68</f>
        <v>0</v>
      </c>
      <c r="K68" s="111">
        <f t="shared" si="44"/>
        <v>0</v>
      </c>
      <c r="L68" s="111">
        <f>[3]Итого!EJ62</f>
        <v>0</v>
      </c>
      <c r="M68" s="112">
        <f t="shared" si="3"/>
        <v>0</v>
      </c>
      <c r="N68" s="111">
        <f t="shared" si="45"/>
        <v>0</v>
      </c>
      <c r="O68" s="111">
        <f>[2]V_МО_нов!GF68</f>
        <v>0</v>
      </c>
      <c r="P68" s="111">
        <f t="shared" si="46"/>
        <v>0</v>
      </c>
      <c r="Q68" s="111">
        <f>[3]Итого!GE62</f>
        <v>0</v>
      </c>
      <c r="R68" s="112">
        <f t="shared" si="5"/>
        <v>0</v>
      </c>
      <c r="S68" s="111">
        <f t="shared" si="47"/>
        <v>0</v>
      </c>
    </row>
    <row r="69" spans="1:19" s="115" customFormat="1" ht="35.25" hidden="1" x14ac:dyDescent="0.5">
      <c r="A69" s="108">
        <v>47</v>
      </c>
      <c r="B69" s="109" t="s">
        <v>247</v>
      </c>
      <c r="C69" s="110" t="s">
        <v>248</v>
      </c>
      <c r="D69" s="110"/>
      <c r="E69" s="111">
        <f>[2]V_МО_нов!CO69</f>
        <v>0</v>
      </c>
      <c r="F69" s="111">
        <f t="shared" si="42"/>
        <v>0</v>
      </c>
      <c r="G69" s="111">
        <f>[3]Итого!CN63</f>
        <v>0</v>
      </c>
      <c r="H69" s="112">
        <f t="shared" si="1"/>
        <v>0</v>
      </c>
      <c r="I69" s="111">
        <f t="shared" si="43"/>
        <v>0</v>
      </c>
      <c r="J69" s="111">
        <f>[2]V_МО_нов!EK69</f>
        <v>0</v>
      </c>
      <c r="K69" s="111">
        <f t="shared" si="44"/>
        <v>0</v>
      </c>
      <c r="L69" s="111">
        <f>[3]Итого!EJ63</f>
        <v>0</v>
      </c>
      <c r="M69" s="112">
        <f t="shared" si="3"/>
        <v>0</v>
      </c>
      <c r="N69" s="111">
        <f t="shared" si="45"/>
        <v>0</v>
      </c>
      <c r="O69" s="111">
        <f>[2]V_МО_нов!GF69</f>
        <v>0</v>
      </c>
      <c r="P69" s="111">
        <f t="shared" si="46"/>
        <v>0</v>
      </c>
      <c r="Q69" s="111">
        <f>[3]Итого!GE63</f>
        <v>0</v>
      </c>
      <c r="R69" s="112">
        <f t="shared" si="5"/>
        <v>0</v>
      </c>
      <c r="S69" s="111">
        <f t="shared" si="47"/>
        <v>0</v>
      </c>
    </row>
    <row r="70" spans="1:19" s="115" customFormat="1" ht="105.75" hidden="1" x14ac:dyDescent="0.5">
      <c r="A70" s="108">
        <v>48</v>
      </c>
      <c r="B70" s="109" t="s">
        <v>249</v>
      </c>
      <c r="C70" s="110" t="s">
        <v>250</v>
      </c>
      <c r="D70" s="110"/>
      <c r="E70" s="111">
        <f>[2]V_МО_нов!CO70</f>
        <v>0</v>
      </c>
      <c r="F70" s="111">
        <f t="shared" si="42"/>
        <v>0</v>
      </c>
      <c r="G70" s="111">
        <f>[3]Итого!CN64</f>
        <v>0</v>
      </c>
      <c r="H70" s="112">
        <f t="shared" si="1"/>
        <v>0</v>
      </c>
      <c r="I70" s="111">
        <f t="shared" si="43"/>
        <v>0</v>
      </c>
      <c r="J70" s="111">
        <f>[2]V_МО_нов!EK70</f>
        <v>0</v>
      </c>
      <c r="K70" s="111">
        <f t="shared" si="44"/>
        <v>0</v>
      </c>
      <c r="L70" s="111">
        <f>[3]Итого!EJ64</f>
        <v>0</v>
      </c>
      <c r="M70" s="112">
        <f t="shared" si="3"/>
        <v>0</v>
      </c>
      <c r="N70" s="111">
        <f t="shared" si="45"/>
        <v>0</v>
      </c>
      <c r="O70" s="111">
        <f>[2]V_МО_нов!GF70</f>
        <v>0</v>
      </c>
      <c r="P70" s="111">
        <f t="shared" si="46"/>
        <v>0</v>
      </c>
      <c r="Q70" s="111">
        <f>[3]Итого!GE64</f>
        <v>0</v>
      </c>
      <c r="R70" s="112">
        <f t="shared" si="5"/>
        <v>0</v>
      </c>
      <c r="S70" s="111">
        <f t="shared" si="47"/>
        <v>0</v>
      </c>
    </row>
    <row r="71" spans="1:19" s="115" customFormat="1" ht="70.5" hidden="1" x14ac:dyDescent="0.5">
      <c r="A71" s="108">
        <v>49</v>
      </c>
      <c r="B71" s="109" t="s">
        <v>251</v>
      </c>
      <c r="C71" s="110" t="s">
        <v>252</v>
      </c>
      <c r="D71" s="110"/>
      <c r="E71" s="111">
        <f>[2]V_МО_нов!CO71</f>
        <v>0</v>
      </c>
      <c r="F71" s="111">
        <f t="shared" si="42"/>
        <v>0</v>
      </c>
      <c r="G71" s="111">
        <f>[3]Итого!CN65</f>
        <v>0</v>
      </c>
      <c r="H71" s="112">
        <f t="shared" si="1"/>
        <v>0</v>
      </c>
      <c r="I71" s="111">
        <f t="shared" si="43"/>
        <v>0</v>
      </c>
      <c r="J71" s="111">
        <f>[2]V_МО_нов!EK71</f>
        <v>0</v>
      </c>
      <c r="K71" s="111">
        <f t="shared" si="44"/>
        <v>0</v>
      </c>
      <c r="L71" s="111">
        <f>[3]Итого!EJ65</f>
        <v>0</v>
      </c>
      <c r="M71" s="112">
        <f t="shared" si="3"/>
        <v>0</v>
      </c>
      <c r="N71" s="111">
        <f t="shared" si="45"/>
        <v>0</v>
      </c>
      <c r="O71" s="111">
        <f>[2]V_МО_нов!GF71</f>
        <v>0</v>
      </c>
      <c r="P71" s="111">
        <f t="shared" si="46"/>
        <v>0</v>
      </c>
      <c r="Q71" s="111">
        <f>[3]Итого!GE65</f>
        <v>0</v>
      </c>
      <c r="R71" s="112">
        <f t="shared" si="5"/>
        <v>0</v>
      </c>
      <c r="S71" s="111">
        <f t="shared" si="47"/>
        <v>0</v>
      </c>
    </row>
    <row r="72" spans="1:19" s="115" customFormat="1" ht="35.25" hidden="1" x14ac:dyDescent="0.5">
      <c r="A72" s="108">
        <v>50</v>
      </c>
      <c r="B72" s="109" t="s">
        <v>253</v>
      </c>
      <c r="C72" s="110" t="s">
        <v>254</v>
      </c>
      <c r="D72" s="110"/>
      <c r="E72" s="111">
        <f>[2]V_МО_нов!CO72</f>
        <v>0</v>
      </c>
      <c r="F72" s="111">
        <f t="shared" si="42"/>
        <v>0</v>
      </c>
      <c r="G72" s="111">
        <f>[3]Итого!CN66</f>
        <v>0</v>
      </c>
      <c r="H72" s="112">
        <f t="shared" si="1"/>
        <v>0</v>
      </c>
      <c r="I72" s="111">
        <f t="shared" si="43"/>
        <v>0</v>
      </c>
      <c r="J72" s="111">
        <f>[2]V_МО_нов!EK72</f>
        <v>0</v>
      </c>
      <c r="K72" s="111">
        <f t="shared" si="44"/>
        <v>0</v>
      </c>
      <c r="L72" s="111">
        <f>[3]Итого!EJ66</f>
        <v>0</v>
      </c>
      <c r="M72" s="112">
        <f t="shared" si="3"/>
        <v>0</v>
      </c>
      <c r="N72" s="111">
        <f t="shared" si="45"/>
        <v>0</v>
      </c>
      <c r="O72" s="111">
        <f>[2]V_МО_нов!GF72</f>
        <v>0</v>
      </c>
      <c r="P72" s="111">
        <f t="shared" si="46"/>
        <v>0</v>
      </c>
      <c r="Q72" s="111">
        <f>[3]Итого!GE66</f>
        <v>0</v>
      </c>
      <c r="R72" s="112">
        <f t="shared" si="5"/>
        <v>0</v>
      </c>
      <c r="S72" s="111">
        <f t="shared" si="47"/>
        <v>0</v>
      </c>
    </row>
    <row r="73" spans="1:19" s="115" customFormat="1" ht="35.25" hidden="1" x14ac:dyDescent="0.5">
      <c r="A73" s="108">
        <v>51</v>
      </c>
      <c r="B73" s="109" t="s">
        <v>255</v>
      </c>
      <c r="C73" s="110" t="s">
        <v>256</v>
      </c>
      <c r="D73" s="110"/>
      <c r="E73" s="111">
        <f>[2]V_МО_нов!CO73</f>
        <v>0</v>
      </c>
      <c r="F73" s="111">
        <f t="shared" si="42"/>
        <v>0</v>
      </c>
      <c r="G73" s="111">
        <f>[3]Итого!CN67</f>
        <v>0</v>
      </c>
      <c r="H73" s="112">
        <f t="shared" si="1"/>
        <v>0</v>
      </c>
      <c r="I73" s="111">
        <f t="shared" si="43"/>
        <v>0</v>
      </c>
      <c r="J73" s="111">
        <f>[2]V_МО_нов!EK73</f>
        <v>0</v>
      </c>
      <c r="K73" s="111">
        <f t="shared" si="44"/>
        <v>0</v>
      </c>
      <c r="L73" s="111">
        <f>[3]Итого!EJ67</f>
        <v>0</v>
      </c>
      <c r="M73" s="112">
        <f t="shared" si="3"/>
        <v>0</v>
      </c>
      <c r="N73" s="111">
        <f t="shared" si="45"/>
        <v>0</v>
      </c>
      <c r="O73" s="111">
        <f>[2]V_МО_нов!GF73</f>
        <v>0</v>
      </c>
      <c r="P73" s="111">
        <f t="shared" si="46"/>
        <v>0</v>
      </c>
      <c r="Q73" s="111">
        <f>[3]Итого!GE67</f>
        <v>0</v>
      </c>
      <c r="R73" s="112">
        <f t="shared" si="5"/>
        <v>0</v>
      </c>
      <c r="S73" s="111">
        <f t="shared" si="47"/>
        <v>0</v>
      </c>
    </row>
    <row r="74" spans="1:19" s="115" customFormat="1" ht="35.25" hidden="1" x14ac:dyDescent="0.5">
      <c r="A74" s="108">
        <v>52</v>
      </c>
      <c r="B74" s="109" t="s">
        <v>257</v>
      </c>
      <c r="C74" s="110" t="s">
        <v>258</v>
      </c>
      <c r="D74" s="110"/>
      <c r="E74" s="111">
        <f>[2]V_МО_нов!CO74</f>
        <v>0</v>
      </c>
      <c r="F74" s="111">
        <f t="shared" si="42"/>
        <v>0</v>
      </c>
      <c r="G74" s="111">
        <f>[3]Итого!CN68</f>
        <v>0</v>
      </c>
      <c r="H74" s="112">
        <f t="shared" si="1"/>
        <v>0</v>
      </c>
      <c r="I74" s="111">
        <f t="shared" si="43"/>
        <v>0</v>
      </c>
      <c r="J74" s="111">
        <f>[2]V_МО_нов!EK74</f>
        <v>0</v>
      </c>
      <c r="K74" s="111">
        <f t="shared" si="44"/>
        <v>0</v>
      </c>
      <c r="L74" s="111">
        <f>[3]Итого!EJ68</f>
        <v>0</v>
      </c>
      <c r="M74" s="112">
        <f t="shared" si="3"/>
        <v>0</v>
      </c>
      <c r="N74" s="111">
        <f t="shared" si="45"/>
        <v>0</v>
      </c>
      <c r="O74" s="111">
        <f>[2]V_МО_нов!GF74</f>
        <v>0</v>
      </c>
      <c r="P74" s="111">
        <f t="shared" si="46"/>
        <v>0</v>
      </c>
      <c r="Q74" s="111">
        <f>[3]Итого!GE68</f>
        <v>0</v>
      </c>
      <c r="R74" s="112">
        <f t="shared" si="5"/>
        <v>0</v>
      </c>
      <c r="S74" s="111">
        <f t="shared" si="47"/>
        <v>0</v>
      </c>
    </row>
    <row r="75" spans="1:19" s="115" customFormat="1" ht="70.5" hidden="1" x14ac:dyDescent="0.5">
      <c r="A75" s="108">
        <v>53</v>
      </c>
      <c r="B75" s="109" t="s">
        <v>259</v>
      </c>
      <c r="C75" s="110" t="s">
        <v>260</v>
      </c>
      <c r="D75" s="110"/>
      <c r="E75" s="111">
        <f>[2]V_МО_нов!CO75</f>
        <v>0</v>
      </c>
      <c r="F75" s="111">
        <f t="shared" si="42"/>
        <v>0</v>
      </c>
      <c r="G75" s="111">
        <f>[3]Итого!CN69</f>
        <v>0</v>
      </c>
      <c r="H75" s="112">
        <f t="shared" si="1"/>
        <v>0</v>
      </c>
      <c r="I75" s="111">
        <f t="shared" si="43"/>
        <v>0</v>
      </c>
      <c r="J75" s="111">
        <f>[2]V_МО_нов!EK75</f>
        <v>0</v>
      </c>
      <c r="K75" s="111">
        <f t="shared" si="44"/>
        <v>0</v>
      </c>
      <c r="L75" s="111">
        <f>[3]Итого!EJ69</f>
        <v>0</v>
      </c>
      <c r="M75" s="112">
        <f t="shared" si="3"/>
        <v>0</v>
      </c>
      <c r="N75" s="111">
        <f t="shared" si="45"/>
        <v>0</v>
      </c>
      <c r="O75" s="111">
        <f>[2]V_МО_нов!GF75</f>
        <v>0</v>
      </c>
      <c r="P75" s="111">
        <f t="shared" si="46"/>
        <v>0</v>
      </c>
      <c r="Q75" s="111">
        <f>[3]Итого!GE69</f>
        <v>0</v>
      </c>
      <c r="R75" s="112">
        <f t="shared" si="5"/>
        <v>0</v>
      </c>
      <c r="S75" s="111">
        <f t="shared" si="47"/>
        <v>0</v>
      </c>
    </row>
    <row r="76" spans="1:19" s="115" customFormat="1" ht="70.5" hidden="1" x14ac:dyDescent="0.5">
      <c r="A76" s="108">
        <v>54</v>
      </c>
      <c r="B76" s="109" t="s">
        <v>261</v>
      </c>
      <c r="C76" s="110" t="s">
        <v>262</v>
      </c>
      <c r="D76" s="110"/>
      <c r="E76" s="111">
        <f>[2]V_МО_нов!CO76</f>
        <v>0</v>
      </c>
      <c r="F76" s="111">
        <f t="shared" si="42"/>
        <v>0</v>
      </c>
      <c r="G76" s="111">
        <f>[3]Итого!CN70</f>
        <v>0</v>
      </c>
      <c r="H76" s="112">
        <f t="shared" si="1"/>
        <v>0</v>
      </c>
      <c r="I76" s="111">
        <f t="shared" si="43"/>
        <v>0</v>
      </c>
      <c r="J76" s="111">
        <f>[2]V_МО_нов!EK76</f>
        <v>0</v>
      </c>
      <c r="K76" s="111">
        <f t="shared" si="44"/>
        <v>0</v>
      </c>
      <c r="L76" s="111">
        <f>[3]Итого!EJ70</f>
        <v>0</v>
      </c>
      <c r="M76" s="112">
        <f t="shared" si="3"/>
        <v>0</v>
      </c>
      <c r="N76" s="111">
        <f t="shared" si="45"/>
        <v>0</v>
      </c>
      <c r="O76" s="111">
        <f>[2]V_МО_нов!GF76</f>
        <v>0</v>
      </c>
      <c r="P76" s="111">
        <f t="shared" si="46"/>
        <v>0</v>
      </c>
      <c r="Q76" s="111">
        <f>[3]Итого!GE70</f>
        <v>0</v>
      </c>
      <c r="R76" s="112">
        <f t="shared" si="5"/>
        <v>0</v>
      </c>
      <c r="S76" s="111">
        <f t="shared" si="47"/>
        <v>0</v>
      </c>
    </row>
    <row r="77" spans="1:19" s="115" customFormat="1" ht="35.25" hidden="1" x14ac:dyDescent="0.5">
      <c r="A77" s="108">
        <v>55</v>
      </c>
      <c r="B77" s="109" t="s">
        <v>263</v>
      </c>
      <c r="C77" s="110" t="s">
        <v>264</v>
      </c>
      <c r="D77" s="110"/>
      <c r="E77" s="111">
        <f>[2]V_МО_нов!CO77</f>
        <v>0</v>
      </c>
      <c r="F77" s="111">
        <f t="shared" si="42"/>
        <v>0</v>
      </c>
      <c r="G77" s="111">
        <f>[3]Итого!CN71</f>
        <v>0</v>
      </c>
      <c r="H77" s="112">
        <f t="shared" si="1"/>
        <v>0</v>
      </c>
      <c r="I77" s="111">
        <f t="shared" si="43"/>
        <v>0</v>
      </c>
      <c r="J77" s="111">
        <f>[2]V_МО_нов!EK77</f>
        <v>0</v>
      </c>
      <c r="K77" s="111">
        <f t="shared" si="44"/>
        <v>0</v>
      </c>
      <c r="L77" s="111">
        <f>[3]Итого!EJ71</f>
        <v>0</v>
      </c>
      <c r="M77" s="112">
        <f t="shared" si="3"/>
        <v>0</v>
      </c>
      <c r="N77" s="111">
        <f t="shared" si="45"/>
        <v>0</v>
      </c>
      <c r="O77" s="111">
        <f>[2]V_МО_нов!GF77</f>
        <v>0</v>
      </c>
      <c r="P77" s="111">
        <f t="shared" si="46"/>
        <v>0</v>
      </c>
      <c r="Q77" s="111">
        <f>[3]Итого!GE71</f>
        <v>0</v>
      </c>
      <c r="R77" s="112">
        <f t="shared" si="5"/>
        <v>0</v>
      </c>
      <c r="S77" s="111">
        <f t="shared" si="47"/>
        <v>0</v>
      </c>
    </row>
    <row r="78" spans="1:19" s="115" customFormat="1" ht="35.25" x14ac:dyDescent="0.5">
      <c r="A78" s="108">
        <v>56</v>
      </c>
      <c r="B78" s="109" t="s">
        <v>265</v>
      </c>
      <c r="C78" s="110" t="s">
        <v>266</v>
      </c>
      <c r="D78" s="110"/>
      <c r="E78" s="111">
        <f>[2]V_МО_нов!CO78</f>
        <v>0</v>
      </c>
      <c r="F78" s="111">
        <f t="shared" si="42"/>
        <v>0</v>
      </c>
      <c r="G78" s="111">
        <f>[3]Итого!CN72</f>
        <v>0</v>
      </c>
      <c r="H78" s="112">
        <f t="shared" si="1"/>
        <v>0</v>
      </c>
      <c r="I78" s="111">
        <f t="shared" ref="I78:I84" si="48">F78-G78</f>
        <v>0</v>
      </c>
      <c r="J78" s="113">
        <f>[2]V_МО_нов!EK78</f>
        <v>815</v>
      </c>
      <c r="K78" s="113">
        <f t="shared" si="44"/>
        <v>204</v>
      </c>
      <c r="L78" s="113">
        <f>[3]Итого!EJ72</f>
        <v>81</v>
      </c>
      <c r="M78" s="114">
        <f t="shared" si="3"/>
        <v>39.71</v>
      </c>
      <c r="N78" s="113">
        <f t="shared" ref="N78:N84" si="49">K78-L78</f>
        <v>123</v>
      </c>
      <c r="O78" s="111">
        <f>[2]V_МО_нов!GF78</f>
        <v>0</v>
      </c>
      <c r="P78" s="111">
        <f t="shared" si="46"/>
        <v>0</v>
      </c>
      <c r="Q78" s="111">
        <f>[3]Итого!GE72</f>
        <v>0</v>
      </c>
      <c r="R78" s="112">
        <f t="shared" si="5"/>
        <v>0</v>
      </c>
      <c r="S78" s="111">
        <f t="shared" ref="S78:S84" si="50">P78-Q78</f>
        <v>0</v>
      </c>
    </row>
    <row r="79" spans="1:19" s="115" customFormat="1" ht="35.25" hidden="1" x14ac:dyDescent="0.5">
      <c r="A79" s="108">
        <v>57</v>
      </c>
      <c r="B79" s="109" t="s">
        <v>267</v>
      </c>
      <c r="C79" s="110" t="s">
        <v>268</v>
      </c>
      <c r="D79" s="110"/>
      <c r="E79" s="111">
        <f>[2]V_МО_нов!CO79</f>
        <v>0</v>
      </c>
      <c r="F79" s="111">
        <f t="shared" si="42"/>
        <v>0</v>
      </c>
      <c r="G79" s="111">
        <f>[3]Итого!CN73</f>
        <v>0</v>
      </c>
      <c r="H79" s="112">
        <f t="shared" si="1"/>
        <v>0</v>
      </c>
      <c r="I79" s="111">
        <f t="shared" si="48"/>
        <v>0</v>
      </c>
      <c r="J79" s="113">
        <f>[2]V_МО_нов!EK79</f>
        <v>0</v>
      </c>
      <c r="K79" s="113">
        <f t="shared" si="44"/>
        <v>0</v>
      </c>
      <c r="L79" s="113">
        <f>[3]Итого!EJ73</f>
        <v>0</v>
      </c>
      <c r="M79" s="114">
        <f t="shared" si="3"/>
        <v>0</v>
      </c>
      <c r="N79" s="113">
        <f t="shared" si="49"/>
        <v>0</v>
      </c>
      <c r="O79" s="111">
        <f>[2]V_МО_нов!GF79</f>
        <v>0</v>
      </c>
      <c r="P79" s="111">
        <f t="shared" si="46"/>
        <v>0</v>
      </c>
      <c r="Q79" s="111">
        <f>[3]Итого!GE73</f>
        <v>0</v>
      </c>
      <c r="R79" s="112">
        <f t="shared" si="5"/>
        <v>0</v>
      </c>
      <c r="S79" s="111">
        <f t="shared" si="50"/>
        <v>0</v>
      </c>
    </row>
    <row r="80" spans="1:19" s="115" customFormat="1" ht="35.25" hidden="1" x14ac:dyDescent="0.5">
      <c r="A80" s="108">
        <v>58</v>
      </c>
      <c r="B80" s="109" t="s">
        <v>269</v>
      </c>
      <c r="C80" s="110" t="s">
        <v>270</v>
      </c>
      <c r="D80" s="110"/>
      <c r="E80" s="111">
        <f>[2]V_МО_нов!CO80</f>
        <v>0</v>
      </c>
      <c r="F80" s="111">
        <f t="shared" si="42"/>
        <v>0</v>
      </c>
      <c r="G80" s="111">
        <f>[3]Итого!CN74</f>
        <v>0</v>
      </c>
      <c r="H80" s="112">
        <f t="shared" si="1"/>
        <v>0</v>
      </c>
      <c r="I80" s="111">
        <f t="shared" si="48"/>
        <v>0</v>
      </c>
      <c r="J80" s="113">
        <f>[2]V_МО_нов!EK80</f>
        <v>0</v>
      </c>
      <c r="K80" s="113">
        <f t="shared" si="44"/>
        <v>0</v>
      </c>
      <c r="L80" s="113">
        <f>[3]Итого!EJ74</f>
        <v>0</v>
      </c>
      <c r="M80" s="114">
        <f t="shared" si="3"/>
        <v>0</v>
      </c>
      <c r="N80" s="113">
        <f t="shared" si="49"/>
        <v>0</v>
      </c>
      <c r="O80" s="111">
        <f>[2]V_МО_нов!GF80</f>
        <v>0</v>
      </c>
      <c r="P80" s="111">
        <f t="shared" si="46"/>
        <v>0</v>
      </c>
      <c r="Q80" s="111">
        <f>[3]Итого!GE74</f>
        <v>0</v>
      </c>
      <c r="R80" s="112">
        <f t="shared" si="5"/>
        <v>0</v>
      </c>
      <c r="S80" s="111">
        <f t="shared" si="50"/>
        <v>0</v>
      </c>
    </row>
    <row r="81" spans="1:19" s="115" customFormat="1" ht="35.25" hidden="1" x14ac:dyDescent="0.5">
      <c r="A81" s="108">
        <v>59</v>
      </c>
      <c r="B81" s="109" t="s">
        <v>271</v>
      </c>
      <c r="C81" s="110" t="s">
        <v>272</v>
      </c>
      <c r="D81" s="110"/>
      <c r="E81" s="111">
        <f>[2]V_МО_нов!CO81</f>
        <v>0</v>
      </c>
      <c r="F81" s="111">
        <f t="shared" si="42"/>
        <v>0</v>
      </c>
      <c r="G81" s="111">
        <f>[3]Итого!CN75</f>
        <v>0</v>
      </c>
      <c r="H81" s="112">
        <f t="shared" si="1"/>
        <v>0</v>
      </c>
      <c r="I81" s="111">
        <f t="shared" si="48"/>
        <v>0</v>
      </c>
      <c r="J81" s="113">
        <f>[2]V_МО_нов!EK81</f>
        <v>0</v>
      </c>
      <c r="K81" s="113">
        <f t="shared" si="44"/>
        <v>0</v>
      </c>
      <c r="L81" s="113">
        <f>[3]Итого!EJ75</f>
        <v>0</v>
      </c>
      <c r="M81" s="114">
        <f t="shared" si="3"/>
        <v>0</v>
      </c>
      <c r="N81" s="113">
        <f t="shared" si="49"/>
        <v>0</v>
      </c>
      <c r="O81" s="111">
        <f>[2]V_МО_нов!GF81</f>
        <v>0</v>
      </c>
      <c r="P81" s="111">
        <f t="shared" si="46"/>
        <v>0</v>
      </c>
      <c r="Q81" s="111">
        <f>[3]Итого!GE75</f>
        <v>0</v>
      </c>
      <c r="R81" s="112">
        <f t="shared" si="5"/>
        <v>0</v>
      </c>
      <c r="S81" s="111">
        <f t="shared" si="50"/>
        <v>0</v>
      </c>
    </row>
    <row r="82" spans="1:19" s="115" customFormat="1" ht="35.25" hidden="1" x14ac:dyDescent="0.5">
      <c r="A82" s="108">
        <v>60</v>
      </c>
      <c r="B82" s="109" t="s">
        <v>273</v>
      </c>
      <c r="C82" s="110" t="s">
        <v>274</v>
      </c>
      <c r="D82" s="110"/>
      <c r="E82" s="111">
        <f>[2]V_МО_нов!CO82</f>
        <v>0</v>
      </c>
      <c r="F82" s="111">
        <f t="shared" si="42"/>
        <v>0</v>
      </c>
      <c r="G82" s="111">
        <f>[3]Итого!CN76</f>
        <v>0</v>
      </c>
      <c r="H82" s="112">
        <f t="shared" ref="H82:H102" si="51">IFERROR(ROUND(G82/F82*100,2),0)</f>
        <v>0</v>
      </c>
      <c r="I82" s="111">
        <f t="shared" si="48"/>
        <v>0</v>
      </c>
      <c r="J82" s="113">
        <f>[2]V_МО_нов!EK82</f>
        <v>0</v>
      </c>
      <c r="K82" s="113">
        <f t="shared" si="44"/>
        <v>0</v>
      </c>
      <c r="L82" s="113">
        <f>[3]Итого!EJ76</f>
        <v>0</v>
      </c>
      <c r="M82" s="114">
        <f t="shared" ref="M82:M102" si="52">IFERROR(ROUND(L82/K82*100,2),0)</f>
        <v>0</v>
      </c>
      <c r="N82" s="113">
        <f t="shared" si="49"/>
        <v>0</v>
      </c>
      <c r="O82" s="111">
        <f>[2]V_МО_нов!GF82</f>
        <v>0</v>
      </c>
      <c r="P82" s="111">
        <f t="shared" si="46"/>
        <v>0</v>
      </c>
      <c r="Q82" s="111">
        <f>[3]Итого!GE76</f>
        <v>0</v>
      </c>
      <c r="R82" s="112">
        <f t="shared" ref="R82:R102" si="53">IFERROR(ROUND(Q82/P82*100,2),0)</f>
        <v>0</v>
      </c>
      <c r="S82" s="111">
        <f t="shared" si="50"/>
        <v>0</v>
      </c>
    </row>
    <row r="83" spans="1:19" s="115" customFormat="1" ht="35.25" hidden="1" x14ac:dyDescent="0.5">
      <c r="A83" s="108">
        <v>61</v>
      </c>
      <c r="B83" s="109" t="s">
        <v>275</v>
      </c>
      <c r="C83" s="110" t="s">
        <v>276</v>
      </c>
      <c r="D83" s="110"/>
      <c r="E83" s="111">
        <f>[2]V_МО_нов!CO83</f>
        <v>0</v>
      </c>
      <c r="F83" s="111">
        <f t="shared" si="42"/>
        <v>0</v>
      </c>
      <c r="G83" s="111">
        <f>[3]Итого!CN77</f>
        <v>0</v>
      </c>
      <c r="H83" s="112">
        <f t="shared" si="51"/>
        <v>0</v>
      </c>
      <c r="I83" s="111">
        <f t="shared" si="48"/>
        <v>0</v>
      </c>
      <c r="J83" s="113">
        <f>[2]V_МО_нов!EK83</f>
        <v>0</v>
      </c>
      <c r="K83" s="113">
        <f t="shared" si="44"/>
        <v>0</v>
      </c>
      <c r="L83" s="113">
        <f>[3]Итого!EJ77</f>
        <v>0</v>
      </c>
      <c r="M83" s="114">
        <f t="shared" si="52"/>
        <v>0</v>
      </c>
      <c r="N83" s="113">
        <f t="shared" si="49"/>
        <v>0</v>
      </c>
      <c r="O83" s="111">
        <f>[2]V_МО_нов!GF83</f>
        <v>0</v>
      </c>
      <c r="P83" s="111">
        <f t="shared" si="46"/>
        <v>0</v>
      </c>
      <c r="Q83" s="111">
        <f>[3]Итого!GE77</f>
        <v>0</v>
      </c>
      <c r="R83" s="112">
        <f t="shared" si="53"/>
        <v>0</v>
      </c>
      <c r="S83" s="111">
        <f t="shared" si="50"/>
        <v>0</v>
      </c>
    </row>
    <row r="84" spans="1:19" s="115" customFormat="1" ht="35.25" x14ac:dyDescent="0.5">
      <c r="A84" s="108">
        <v>62</v>
      </c>
      <c r="B84" s="109" t="s">
        <v>277</v>
      </c>
      <c r="C84" s="110" t="s">
        <v>278</v>
      </c>
      <c r="D84" s="110"/>
      <c r="E84" s="111">
        <f>[2]V_МО_нов!CO84</f>
        <v>0</v>
      </c>
      <c r="F84" s="111">
        <f t="shared" si="42"/>
        <v>0</v>
      </c>
      <c r="G84" s="111">
        <f>[3]Итого!CN78</f>
        <v>0</v>
      </c>
      <c r="H84" s="112">
        <f t="shared" si="51"/>
        <v>0</v>
      </c>
      <c r="I84" s="111">
        <f t="shared" si="48"/>
        <v>0</v>
      </c>
      <c r="J84" s="113">
        <f>[2]V_МО_нов!EK84</f>
        <v>0</v>
      </c>
      <c r="K84" s="113">
        <f t="shared" si="44"/>
        <v>0</v>
      </c>
      <c r="L84" s="113">
        <f>[3]Итого!EJ78</f>
        <v>0</v>
      </c>
      <c r="M84" s="114">
        <f t="shared" si="52"/>
        <v>0</v>
      </c>
      <c r="N84" s="113">
        <f t="shared" si="49"/>
        <v>0</v>
      </c>
      <c r="O84" s="111">
        <f>[2]V_МО_нов!GF84</f>
        <v>727</v>
      </c>
      <c r="P84" s="111">
        <f t="shared" si="46"/>
        <v>182</v>
      </c>
      <c r="Q84" s="111">
        <f>[3]Итого!GE78</f>
        <v>56</v>
      </c>
      <c r="R84" s="112">
        <f t="shared" si="53"/>
        <v>30.77</v>
      </c>
      <c r="S84" s="111">
        <f t="shared" si="50"/>
        <v>126</v>
      </c>
    </row>
    <row r="85" spans="1:19" s="115" customFormat="1" ht="35.25" hidden="1" x14ac:dyDescent="0.5">
      <c r="A85" s="108">
        <v>63</v>
      </c>
      <c r="B85" s="109" t="s">
        <v>279</v>
      </c>
      <c r="C85" s="110" t="s">
        <v>280</v>
      </c>
      <c r="D85" s="110"/>
      <c r="E85" s="111">
        <f>[2]V_МО_нов!CO85</f>
        <v>0</v>
      </c>
      <c r="F85" s="111">
        <f t="shared" si="42"/>
        <v>0</v>
      </c>
      <c r="G85" s="111">
        <f>[3]Итого!CN79</f>
        <v>0</v>
      </c>
      <c r="H85" s="112">
        <f t="shared" si="51"/>
        <v>0</v>
      </c>
      <c r="I85" s="111">
        <f t="shared" si="43"/>
        <v>0</v>
      </c>
      <c r="J85" s="111">
        <f>[2]V_МО_нов!EK85</f>
        <v>0</v>
      </c>
      <c r="K85" s="111">
        <f t="shared" si="44"/>
        <v>0</v>
      </c>
      <c r="L85" s="111">
        <f>[3]Итого!EJ79</f>
        <v>0</v>
      </c>
      <c r="M85" s="112">
        <f t="shared" si="52"/>
        <v>0</v>
      </c>
      <c r="N85" s="111">
        <f t="shared" si="45"/>
        <v>0</v>
      </c>
      <c r="O85" s="111">
        <f>[2]V_МО_нов!GF85</f>
        <v>0</v>
      </c>
      <c r="P85" s="111">
        <f t="shared" si="46"/>
        <v>0</v>
      </c>
      <c r="Q85" s="111">
        <f>[3]Итого!GE79</f>
        <v>0</v>
      </c>
      <c r="R85" s="112">
        <f t="shared" si="53"/>
        <v>0</v>
      </c>
      <c r="S85" s="111">
        <f t="shared" si="47"/>
        <v>0</v>
      </c>
    </row>
    <row r="86" spans="1:19" s="115" customFormat="1" ht="70.5" hidden="1" x14ac:dyDescent="0.5">
      <c r="A86" s="108">
        <v>64</v>
      </c>
      <c r="B86" s="109" t="s">
        <v>281</v>
      </c>
      <c r="C86" s="110" t="s">
        <v>282</v>
      </c>
      <c r="D86" s="110"/>
      <c r="E86" s="111">
        <f>[2]V_МО_нов!CO86</f>
        <v>0</v>
      </c>
      <c r="F86" s="111">
        <f t="shared" si="42"/>
        <v>0</v>
      </c>
      <c r="G86" s="111">
        <f>[3]Итого!CN80</f>
        <v>0</v>
      </c>
      <c r="H86" s="112">
        <f t="shared" si="51"/>
        <v>0</v>
      </c>
      <c r="I86" s="111">
        <f t="shared" si="43"/>
        <v>0</v>
      </c>
      <c r="J86" s="111">
        <f>[2]V_МО_нов!EK86</f>
        <v>0</v>
      </c>
      <c r="K86" s="111">
        <f t="shared" si="44"/>
        <v>0</v>
      </c>
      <c r="L86" s="111">
        <f>[3]Итого!EJ80</f>
        <v>0</v>
      </c>
      <c r="M86" s="112">
        <f t="shared" si="52"/>
        <v>0</v>
      </c>
      <c r="N86" s="111">
        <f t="shared" si="45"/>
        <v>0</v>
      </c>
      <c r="O86" s="111">
        <f>[2]V_МО_нов!GF86</f>
        <v>0</v>
      </c>
      <c r="P86" s="111">
        <f t="shared" si="46"/>
        <v>0</v>
      </c>
      <c r="Q86" s="111">
        <f>[3]Итого!GE80</f>
        <v>0</v>
      </c>
      <c r="R86" s="112">
        <f t="shared" si="53"/>
        <v>0</v>
      </c>
      <c r="S86" s="111">
        <f t="shared" si="47"/>
        <v>0</v>
      </c>
    </row>
    <row r="87" spans="1:19" s="115" customFormat="1" ht="35.25" hidden="1" x14ac:dyDescent="0.5">
      <c r="A87" s="108">
        <v>65</v>
      </c>
      <c r="B87" s="109" t="s">
        <v>283</v>
      </c>
      <c r="C87" s="110" t="s">
        <v>284</v>
      </c>
      <c r="D87" s="110"/>
      <c r="E87" s="111">
        <f>[2]V_МО_нов!CO87</f>
        <v>0</v>
      </c>
      <c r="F87" s="111">
        <f t="shared" si="42"/>
        <v>0</v>
      </c>
      <c r="G87" s="111">
        <f>[3]Итого!CN81</f>
        <v>0</v>
      </c>
      <c r="H87" s="112">
        <f t="shared" si="51"/>
        <v>0</v>
      </c>
      <c r="I87" s="111">
        <f t="shared" si="43"/>
        <v>0</v>
      </c>
      <c r="J87" s="111">
        <f>[2]V_МО_нов!EK87</f>
        <v>0</v>
      </c>
      <c r="K87" s="111">
        <f t="shared" si="44"/>
        <v>0</v>
      </c>
      <c r="L87" s="111">
        <f>[3]Итого!EJ81</f>
        <v>0</v>
      </c>
      <c r="M87" s="112">
        <f t="shared" si="52"/>
        <v>0</v>
      </c>
      <c r="N87" s="111">
        <f t="shared" si="45"/>
        <v>0</v>
      </c>
      <c r="O87" s="111">
        <f>[2]V_МО_нов!GF87</f>
        <v>0</v>
      </c>
      <c r="P87" s="111">
        <f t="shared" si="46"/>
        <v>0</v>
      </c>
      <c r="Q87" s="111">
        <f>[3]Итого!GE81</f>
        <v>0</v>
      </c>
      <c r="R87" s="112">
        <f t="shared" si="53"/>
        <v>0</v>
      </c>
      <c r="S87" s="111">
        <f t="shared" si="47"/>
        <v>0</v>
      </c>
    </row>
    <row r="88" spans="1:19" s="115" customFormat="1" ht="35.25" hidden="1" x14ac:dyDescent="0.5">
      <c r="A88" s="108">
        <v>66</v>
      </c>
      <c r="B88" s="109" t="s">
        <v>285</v>
      </c>
      <c r="C88" s="127">
        <v>199</v>
      </c>
      <c r="D88" s="127"/>
      <c r="E88" s="111">
        <f>[2]V_МО_нов!CO88</f>
        <v>0</v>
      </c>
      <c r="F88" s="111">
        <f t="shared" si="42"/>
        <v>0</v>
      </c>
      <c r="G88" s="111">
        <f>[3]Итого!CN82</f>
        <v>0</v>
      </c>
      <c r="H88" s="112">
        <f t="shared" si="51"/>
        <v>0</v>
      </c>
      <c r="I88" s="111">
        <f t="shared" si="43"/>
        <v>0</v>
      </c>
      <c r="J88" s="111">
        <f>[2]V_МО_нов!EK88</f>
        <v>0</v>
      </c>
      <c r="K88" s="111">
        <f t="shared" si="44"/>
        <v>0</v>
      </c>
      <c r="L88" s="111">
        <f>[3]Итого!EJ82</f>
        <v>0</v>
      </c>
      <c r="M88" s="112">
        <f t="shared" si="52"/>
        <v>0</v>
      </c>
      <c r="N88" s="111">
        <f t="shared" si="45"/>
        <v>0</v>
      </c>
      <c r="O88" s="111">
        <f>[2]V_МО_нов!GF88</f>
        <v>0</v>
      </c>
      <c r="P88" s="111">
        <f t="shared" si="46"/>
        <v>0</v>
      </c>
      <c r="Q88" s="111">
        <f>[3]Итого!GE82</f>
        <v>0</v>
      </c>
      <c r="R88" s="112">
        <f t="shared" si="53"/>
        <v>0</v>
      </c>
      <c r="S88" s="111">
        <f t="shared" si="47"/>
        <v>0</v>
      </c>
    </row>
    <row r="89" spans="1:19" s="115" customFormat="1" ht="35.25" hidden="1" x14ac:dyDescent="0.5">
      <c r="A89" s="108">
        <v>67</v>
      </c>
      <c r="B89" s="131" t="s">
        <v>286</v>
      </c>
      <c r="C89" s="127">
        <v>203</v>
      </c>
      <c r="D89" s="127"/>
      <c r="E89" s="111">
        <f>[2]V_МО_нов!CO89</f>
        <v>0</v>
      </c>
      <c r="F89" s="111">
        <f t="shared" si="42"/>
        <v>0</v>
      </c>
      <c r="G89" s="111">
        <f>[3]Итого!CN83</f>
        <v>0</v>
      </c>
      <c r="H89" s="112">
        <f t="shared" si="51"/>
        <v>0</v>
      </c>
      <c r="I89" s="111">
        <f t="shared" si="43"/>
        <v>0</v>
      </c>
      <c r="J89" s="111">
        <f>[2]V_МО_нов!EK89</f>
        <v>0</v>
      </c>
      <c r="K89" s="111">
        <f t="shared" si="44"/>
        <v>0</v>
      </c>
      <c r="L89" s="111">
        <f>[3]Итого!EJ83</f>
        <v>0</v>
      </c>
      <c r="M89" s="112">
        <f t="shared" si="52"/>
        <v>0</v>
      </c>
      <c r="N89" s="111">
        <f t="shared" si="45"/>
        <v>0</v>
      </c>
      <c r="O89" s="111">
        <f>[2]V_МО_нов!GF89</f>
        <v>0</v>
      </c>
      <c r="P89" s="111">
        <f t="shared" si="46"/>
        <v>0</v>
      </c>
      <c r="Q89" s="111">
        <f>[3]Итого!GE83</f>
        <v>0</v>
      </c>
      <c r="R89" s="112">
        <f t="shared" si="53"/>
        <v>0</v>
      </c>
      <c r="S89" s="111">
        <f t="shared" si="47"/>
        <v>0</v>
      </c>
    </row>
    <row r="90" spans="1:19" s="115" customFormat="1" ht="35.25" hidden="1" x14ac:dyDescent="0.5">
      <c r="A90" s="108">
        <v>68</v>
      </c>
      <c r="B90" s="132" t="s">
        <v>287</v>
      </c>
      <c r="C90" s="127">
        <v>202</v>
      </c>
      <c r="D90" s="127"/>
      <c r="E90" s="111">
        <f>[2]V_МО_нов!CO90</f>
        <v>0</v>
      </c>
      <c r="F90" s="111">
        <f t="shared" si="42"/>
        <v>0</v>
      </c>
      <c r="G90" s="111">
        <f>[3]Итого!CN84</f>
        <v>0</v>
      </c>
      <c r="H90" s="112">
        <f t="shared" si="51"/>
        <v>0</v>
      </c>
      <c r="I90" s="111">
        <f t="shared" si="43"/>
        <v>0</v>
      </c>
      <c r="J90" s="111">
        <f>[2]V_МО_нов!EK90</f>
        <v>0</v>
      </c>
      <c r="K90" s="111">
        <f t="shared" si="44"/>
        <v>0</v>
      </c>
      <c r="L90" s="111">
        <f>[3]Итого!EJ84</f>
        <v>0</v>
      </c>
      <c r="M90" s="112">
        <f t="shared" si="52"/>
        <v>0</v>
      </c>
      <c r="N90" s="111">
        <f t="shared" si="45"/>
        <v>0</v>
      </c>
      <c r="O90" s="111">
        <f>[2]V_МО_нов!GF90</f>
        <v>0</v>
      </c>
      <c r="P90" s="111">
        <f t="shared" si="46"/>
        <v>0</v>
      </c>
      <c r="Q90" s="111">
        <f>[3]Итого!GE84</f>
        <v>0</v>
      </c>
      <c r="R90" s="112">
        <f t="shared" si="53"/>
        <v>0</v>
      </c>
      <c r="S90" s="111">
        <f t="shared" si="47"/>
        <v>0</v>
      </c>
    </row>
    <row r="91" spans="1:19" s="115" customFormat="1" ht="35.25" hidden="1" x14ac:dyDescent="0.5">
      <c r="A91" s="108">
        <v>69</v>
      </c>
      <c r="B91" s="132" t="s">
        <v>288</v>
      </c>
      <c r="C91" s="127">
        <v>197</v>
      </c>
      <c r="D91" s="127"/>
      <c r="E91" s="111">
        <f>[2]V_МО_нов!CO91</f>
        <v>0</v>
      </c>
      <c r="F91" s="111">
        <f t="shared" si="42"/>
        <v>0</v>
      </c>
      <c r="G91" s="111">
        <f>[3]Итого!CN85</f>
        <v>0</v>
      </c>
      <c r="H91" s="112">
        <f t="shared" si="51"/>
        <v>0</v>
      </c>
      <c r="I91" s="111">
        <f t="shared" si="43"/>
        <v>0</v>
      </c>
      <c r="J91" s="111">
        <f>[2]V_МО_нов!EK91</f>
        <v>0</v>
      </c>
      <c r="K91" s="111">
        <f t="shared" si="44"/>
        <v>0</v>
      </c>
      <c r="L91" s="111">
        <f>[3]Итого!EJ85</f>
        <v>0</v>
      </c>
      <c r="M91" s="112">
        <f t="shared" si="52"/>
        <v>0</v>
      </c>
      <c r="N91" s="111">
        <f t="shared" si="45"/>
        <v>0</v>
      </c>
      <c r="O91" s="111">
        <f>[2]V_МО_нов!GF91</f>
        <v>0</v>
      </c>
      <c r="P91" s="111">
        <f t="shared" si="46"/>
        <v>0</v>
      </c>
      <c r="Q91" s="111">
        <f>[3]Итого!GE85</f>
        <v>0</v>
      </c>
      <c r="R91" s="112">
        <f t="shared" si="53"/>
        <v>0</v>
      </c>
      <c r="S91" s="111">
        <f t="shared" si="47"/>
        <v>0</v>
      </c>
    </row>
    <row r="92" spans="1:19" s="115" customFormat="1" ht="35.25" hidden="1" x14ac:dyDescent="0.5">
      <c r="A92" s="108">
        <v>70</v>
      </c>
      <c r="B92" s="132" t="s">
        <v>289</v>
      </c>
      <c r="C92" s="127">
        <v>6</v>
      </c>
      <c r="D92" s="127"/>
      <c r="E92" s="111">
        <f>[2]V_МО_нов!CO92</f>
        <v>0</v>
      </c>
      <c r="F92" s="111">
        <f t="shared" si="42"/>
        <v>0</v>
      </c>
      <c r="G92" s="111">
        <f>[3]Итого!CN86</f>
        <v>0</v>
      </c>
      <c r="H92" s="112">
        <f t="shared" si="51"/>
        <v>0</v>
      </c>
      <c r="I92" s="111">
        <f t="shared" si="43"/>
        <v>0</v>
      </c>
      <c r="J92" s="111">
        <f>[2]V_МО_нов!EK92</f>
        <v>0</v>
      </c>
      <c r="K92" s="111">
        <f t="shared" si="44"/>
        <v>0</v>
      </c>
      <c r="L92" s="111">
        <f>[3]Итого!EJ86</f>
        <v>0</v>
      </c>
      <c r="M92" s="112">
        <f t="shared" si="52"/>
        <v>0</v>
      </c>
      <c r="N92" s="111">
        <f t="shared" si="45"/>
        <v>0</v>
      </c>
      <c r="O92" s="111">
        <f>[2]V_МО_нов!GF92</f>
        <v>0</v>
      </c>
      <c r="P92" s="111">
        <f t="shared" si="46"/>
        <v>0</v>
      </c>
      <c r="Q92" s="111">
        <f>[3]Итого!GE86</f>
        <v>0</v>
      </c>
      <c r="R92" s="112">
        <f t="shared" si="53"/>
        <v>0</v>
      </c>
      <c r="S92" s="111">
        <f t="shared" si="47"/>
        <v>0</v>
      </c>
    </row>
    <row r="93" spans="1:19" s="115" customFormat="1" ht="35.25" hidden="1" x14ac:dyDescent="0.5">
      <c r="A93" s="108">
        <v>71</v>
      </c>
      <c r="B93" s="132" t="s">
        <v>290</v>
      </c>
      <c r="C93" s="127">
        <v>23</v>
      </c>
      <c r="D93" s="127"/>
      <c r="E93" s="111">
        <f>[2]V_МО_нов!CO93</f>
        <v>0</v>
      </c>
      <c r="F93" s="111">
        <f t="shared" si="42"/>
        <v>0</v>
      </c>
      <c r="G93" s="111">
        <f>[3]Итого!CN87</f>
        <v>0</v>
      </c>
      <c r="H93" s="112">
        <f t="shared" si="51"/>
        <v>0</v>
      </c>
      <c r="I93" s="111">
        <f t="shared" si="43"/>
        <v>0</v>
      </c>
      <c r="J93" s="111">
        <f>[2]V_МО_нов!EK93</f>
        <v>0</v>
      </c>
      <c r="K93" s="111">
        <f t="shared" si="44"/>
        <v>0</v>
      </c>
      <c r="L93" s="111">
        <f>[3]Итого!EJ87</f>
        <v>0</v>
      </c>
      <c r="M93" s="112">
        <f t="shared" si="52"/>
        <v>0</v>
      </c>
      <c r="N93" s="111">
        <f t="shared" si="45"/>
        <v>0</v>
      </c>
      <c r="O93" s="111">
        <f>[2]V_МО_нов!GF93</f>
        <v>0</v>
      </c>
      <c r="P93" s="111">
        <f t="shared" si="46"/>
        <v>0</v>
      </c>
      <c r="Q93" s="111">
        <f>[3]Итого!GE87</f>
        <v>0</v>
      </c>
      <c r="R93" s="112">
        <f t="shared" si="53"/>
        <v>0</v>
      </c>
      <c r="S93" s="111">
        <f t="shared" si="47"/>
        <v>0</v>
      </c>
    </row>
    <row r="94" spans="1:19" s="115" customFormat="1" ht="35.25" hidden="1" x14ac:dyDescent="0.5">
      <c r="A94" s="108">
        <v>72</v>
      </c>
      <c r="B94" s="132" t="s">
        <v>291</v>
      </c>
      <c r="C94" s="127">
        <v>8</v>
      </c>
      <c r="D94" s="127"/>
      <c r="E94" s="111">
        <f>[2]V_МО_нов!CO94</f>
        <v>0</v>
      </c>
      <c r="F94" s="111">
        <f t="shared" si="42"/>
        <v>0</v>
      </c>
      <c r="G94" s="111">
        <f>[3]Итого!CN88</f>
        <v>0</v>
      </c>
      <c r="H94" s="112">
        <f t="shared" si="51"/>
        <v>0</v>
      </c>
      <c r="I94" s="111">
        <f t="shared" si="43"/>
        <v>0</v>
      </c>
      <c r="J94" s="111">
        <f>[2]V_МО_нов!EK94</f>
        <v>0</v>
      </c>
      <c r="K94" s="111">
        <f t="shared" si="44"/>
        <v>0</v>
      </c>
      <c r="L94" s="111">
        <f>[3]Итого!EJ88</f>
        <v>0</v>
      </c>
      <c r="M94" s="112">
        <f t="shared" si="52"/>
        <v>0</v>
      </c>
      <c r="N94" s="111">
        <f t="shared" si="45"/>
        <v>0</v>
      </c>
      <c r="O94" s="111">
        <f>[2]V_МО_нов!GF94</f>
        <v>0</v>
      </c>
      <c r="P94" s="111">
        <f t="shared" si="46"/>
        <v>0</v>
      </c>
      <c r="Q94" s="111">
        <f>[3]Итого!GE88</f>
        <v>0</v>
      </c>
      <c r="R94" s="112">
        <f t="shared" si="53"/>
        <v>0</v>
      </c>
      <c r="S94" s="111">
        <f t="shared" si="47"/>
        <v>0</v>
      </c>
    </row>
    <row r="95" spans="1:19" s="115" customFormat="1" ht="35.25" hidden="1" x14ac:dyDescent="0.5">
      <c r="A95" s="108">
        <v>73</v>
      </c>
      <c r="B95" s="132" t="s">
        <v>292</v>
      </c>
      <c r="C95" s="127">
        <v>9</v>
      </c>
      <c r="D95" s="127"/>
      <c r="E95" s="111">
        <f>[2]V_МО_нов!CO95</f>
        <v>0</v>
      </c>
      <c r="F95" s="111">
        <f t="shared" si="42"/>
        <v>0</v>
      </c>
      <c r="G95" s="111">
        <f>[3]Итого!CN89</f>
        <v>0</v>
      </c>
      <c r="H95" s="112">
        <f t="shared" si="51"/>
        <v>0</v>
      </c>
      <c r="I95" s="111">
        <f t="shared" si="43"/>
        <v>0</v>
      </c>
      <c r="J95" s="111">
        <f>[2]V_МО_нов!EK95</f>
        <v>0</v>
      </c>
      <c r="K95" s="111">
        <f t="shared" si="44"/>
        <v>0</v>
      </c>
      <c r="L95" s="111">
        <f>[3]Итого!EJ89</f>
        <v>0</v>
      </c>
      <c r="M95" s="112">
        <f t="shared" si="52"/>
        <v>0</v>
      </c>
      <c r="N95" s="111">
        <f t="shared" si="45"/>
        <v>0</v>
      </c>
      <c r="O95" s="111">
        <f>[2]V_МО_нов!GF95</f>
        <v>0</v>
      </c>
      <c r="P95" s="111">
        <f t="shared" si="46"/>
        <v>0</v>
      </c>
      <c r="Q95" s="111">
        <f>[3]Итого!GE89</f>
        <v>0</v>
      </c>
      <c r="R95" s="112">
        <f t="shared" si="53"/>
        <v>0</v>
      </c>
      <c r="S95" s="111">
        <f t="shared" si="47"/>
        <v>0</v>
      </c>
    </row>
    <row r="96" spans="1:19" s="115" customFormat="1" ht="35.25" hidden="1" x14ac:dyDescent="0.5">
      <c r="A96" s="108">
        <v>74</v>
      </c>
      <c r="B96" s="132" t="s">
        <v>293</v>
      </c>
      <c r="C96" s="127">
        <v>26</v>
      </c>
      <c r="D96" s="127"/>
      <c r="E96" s="111">
        <f>[2]V_МО_нов!CO96</f>
        <v>0</v>
      </c>
      <c r="F96" s="111">
        <f t="shared" si="42"/>
        <v>0</v>
      </c>
      <c r="G96" s="111">
        <f>[3]Итого!CN90</f>
        <v>0</v>
      </c>
      <c r="H96" s="112">
        <f t="shared" si="51"/>
        <v>0</v>
      </c>
      <c r="I96" s="111">
        <f t="shared" si="43"/>
        <v>0</v>
      </c>
      <c r="J96" s="111">
        <f>[2]V_МО_нов!EK96</f>
        <v>0</v>
      </c>
      <c r="K96" s="111">
        <f t="shared" si="44"/>
        <v>0</v>
      </c>
      <c r="L96" s="111">
        <f>[3]Итого!EJ90</f>
        <v>0</v>
      </c>
      <c r="M96" s="112">
        <f t="shared" si="52"/>
        <v>0</v>
      </c>
      <c r="N96" s="111">
        <f t="shared" si="45"/>
        <v>0</v>
      </c>
      <c r="O96" s="111">
        <f>[2]V_МО_нов!GF96</f>
        <v>0</v>
      </c>
      <c r="P96" s="111">
        <f t="shared" si="46"/>
        <v>0</v>
      </c>
      <c r="Q96" s="111">
        <f>[3]Итого!GE90</f>
        <v>0</v>
      </c>
      <c r="R96" s="112">
        <f t="shared" si="53"/>
        <v>0</v>
      </c>
      <c r="S96" s="111">
        <f t="shared" si="47"/>
        <v>0</v>
      </c>
    </row>
    <row r="97" spans="1:19" s="115" customFormat="1" ht="70.5" hidden="1" x14ac:dyDescent="0.5">
      <c r="A97" s="108">
        <v>75</v>
      </c>
      <c r="B97" s="132" t="s">
        <v>294</v>
      </c>
      <c r="C97" s="127">
        <v>169</v>
      </c>
      <c r="D97" s="127"/>
      <c r="E97" s="111">
        <f>[2]V_МО_нов!CO97</f>
        <v>0</v>
      </c>
      <c r="F97" s="111">
        <f t="shared" si="42"/>
        <v>0</v>
      </c>
      <c r="G97" s="111">
        <f>[3]Итого!CN91</f>
        <v>0</v>
      </c>
      <c r="H97" s="112">
        <f t="shared" si="51"/>
        <v>0</v>
      </c>
      <c r="I97" s="111">
        <f t="shared" si="43"/>
        <v>0</v>
      </c>
      <c r="J97" s="111">
        <f>[2]V_МО_нов!EK97</f>
        <v>0</v>
      </c>
      <c r="K97" s="111">
        <f t="shared" si="44"/>
        <v>0</v>
      </c>
      <c r="L97" s="111">
        <f>[3]Итого!EJ91</f>
        <v>0</v>
      </c>
      <c r="M97" s="112">
        <f t="shared" si="52"/>
        <v>0</v>
      </c>
      <c r="N97" s="111">
        <f t="shared" si="45"/>
        <v>0</v>
      </c>
      <c r="O97" s="111">
        <f>[2]V_МО_нов!GF97</f>
        <v>0</v>
      </c>
      <c r="P97" s="111">
        <f t="shared" si="46"/>
        <v>0</v>
      </c>
      <c r="Q97" s="111">
        <f>[3]Итого!GE91</f>
        <v>0</v>
      </c>
      <c r="R97" s="112">
        <f t="shared" si="53"/>
        <v>0</v>
      </c>
      <c r="S97" s="111">
        <f t="shared" si="47"/>
        <v>0</v>
      </c>
    </row>
    <row r="98" spans="1:19" s="115" customFormat="1" ht="35.25" hidden="1" x14ac:dyDescent="0.5">
      <c r="A98" s="108">
        <v>76</v>
      </c>
      <c r="B98" s="133" t="s">
        <v>295</v>
      </c>
      <c r="C98" s="127"/>
      <c r="D98" s="127"/>
      <c r="E98" s="111">
        <f>[2]V_МО_нов!CO98</f>
        <v>0</v>
      </c>
      <c r="F98" s="111">
        <f t="shared" si="42"/>
        <v>0</v>
      </c>
      <c r="G98" s="111">
        <f>[3]Итого!CN92</f>
        <v>0</v>
      </c>
      <c r="H98" s="112">
        <f t="shared" si="51"/>
        <v>0</v>
      </c>
      <c r="I98" s="111">
        <f t="shared" si="43"/>
        <v>0</v>
      </c>
      <c r="J98" s="111">
        <f>[2]V_МО_нов!EK98</f>
        <v>0</v>
      </c>
      <c r="K98" s="111">
        <f t="shared" si="44"/>
        <v>0</v>
      </c>
      <c r="L98" s="111">
        <f>[3]Итого!EJ92</f>
        <v>0</v>
      </c>
      <c r="M98" s="112">
        <f t="shared" si="52"/>
        <v>0</v>
      </c>
      <c r="N98" s="111">
        <f t="shared" si="45"/>
        <v>0</v>
      </c>
      <c r="O98" s="111">
        <f>[2]V_МО_нов!GF98</f>
        <v>0</v>
      </c>
      <c r="P98" s="111">
        <f t="shared" si="46"/>
        <v>0</v>
      </c>
      <c r="Q98" s="111">
        <f>[3]Итого!GE92</f>
        <v>0</v>
      </c>
      <c r="R98" s="112">
        <f t="shared" si="53"/>
        <v>0</v>
      </c>
      <c r="S98" s="111">
        <f t="shared" si="47"/>
        <v>0</v>
      </c>
    </row>
    <row r="99" spans="1:19" s="115" customFormat="1" ht="34.5" x14ac:dyDescent="0.45">
      <c r="A99" s="116"/>
      <c r="B99" s="117" t="s">
        <v>296</v>
      </c>
      <c r="C99" s="134"/>
      <c r="D99" s="134"/>
      <c r="E99" s="119">
        <f t="shared" ref="E99:L99" si="54">SUM(E63:E98)</f>
        <v>0</v>
      </c>
      <c r="F99" s="119">
        <f t="shared" si="54"/>
        <v>0</v>
      </c>
      <c r="G99" s="119">
        <f t="shared" si="54"/>
        <v>0</v>
      </c>
      <c r="H99" s="120">
        <f t="shared" si="51"/>
        <v>0</v>
      </c>
      <c r="I99" s="119">
        <f t="shared" si="54"/>
        <v>0</v>
      </c>
      <c r="J99" s="119">
        <f t="shared" si="54"/>
        <v>815</v>
      </c>
      <c r="K99" s="119">
        <f t="shared" si="54"/>
        <v>204</v>
      </c>
      <c r="L99" s="119">
        <f t="shared" si="54"/>
        <v>81</v>
      </c>
      <c r="M99" s="120">
        <f t="shared" si="52"/>
        <v>39.71</v>
      </c>
      <c r="N99" s="119">
        <f t="shared" ref="N99:Q99" si="55">SUM(N63:N98)</f>
        <v>123</v>
      </c>
      <c r="O99" s="119">
        <f t="shared" si="55"/>
        <v>727</v>
      </c>
      <c r="P99" s="119">
        <f t="shared" si="55"/>
        <v>182</v>
      </c>
      <c r="Q99" s="119">
        <f t="shared" si="55"/>
        <v>56</v>
      </c>
      <c r="R99" s="120">
        <f t="shared" si="53"/>
        <v>30.77</v>
      </c>
      <c r="S99" s="119">
        <f t="shared" ref="S99" si="56">SUM(S63:S98)</f>
        <v>126</v>
      </c>
    </row>
    <row r="100" spans="1:19" s="115" customFormat="1" ht="34.5" x14ac:dyDescent="0.45">
      <c r="A100" s="116"/>
      <c r="B100" s="117" t="s">
        <v>297</v>
      </c>
      <c r="C100" s="134"/>
      <c r="D100" s="134"/>
      <c r="E100" s="119">
        <f t="shared" ref="E100:L100" si="57">E57++E62+E99</f>
        <v>4036</v>
      </c>
      <c r="F100" s="119">
        <f t="shared" si="57"/>
        <v>1009</v>
      </c>
      <c r="G100" s="119">
        <f t="shared" si="57"/>
        <v>662</v>
      </c>
      <c r="H100" s="120">
        <f t="shared" si="51"/>
        <v>65.61</v>
      </c>
      <c r="I100" s="119">
        <f t="shared" si="57"/>
        <v>347</v>
      </c>
      <c r="J100" s="119">
        <f t="shared" si="57"/>
        <v>6904</v>
      </c>
      <c r="K100" s="119">
        <f t="shared" si="57"/>
        <v>1726</v>
      </c>
      <c r="L100" s="119">
        <f t="shared" si="57"/>
        <v>1242</v>
      </c>
      <c r="M100" s="120">
        <f t="shared" si="52"/>
        <v>71.959999999999994</v>
      </c>
      <c r="N100" s="119">
        <f t="shared" ref="N100:Q100" si="58">N57++N62+N99</f>
        <v>484</v>
      </c>
      <c r="O100" s="119">
        <f t="shared" si="58"/>
        <v>3394</v>
      </c>
      <c r="P100" s="119">
        <f t="shared" si="58"/>
        <v>849</v>
      </c>
      <c r="Q100" s="119">
        <f t="shared" si="58"/>
        <v>588</v>
      </c>
      <c r="R100" s="120">
        <f t="shared" si="53"/>
        <v>69.260000000000005</v>
      </c>
      <c r="S100" s="119">
        <f t="shared" ref="S100" si="59">S57++S62+S99</f>
        <v>261</v>
      </c>
    </row>
    <row r="101" spans="1:19" s="115" customFormat="1" ht="141" x14ac:dyDescent="0.5">
      <c r="A101" s="135"/>
      <c r="B101" s="109" t="s">
        <v>298</v>
      </c>
      <c r="C101" s="136"/>
      <c r="D101" s="136"/>
      <c r="E101" s="111">
        <f>[2]V_МО_нов!CO101</f>
        <v>37</v>
      </c>
      <c r="F101" s="111">
        <f t="shared" ref="F101" si="60">ROUND(E101/12*3,0)</f>
        <v>9</v>
      </c>
      <c r="G101" s="111">
        <v>3</v>
      </c>
      <c r="H101" s="112">
        <f t="shared" si="51"/>
        <v>33.33</v>
      </c>
      <c r="I101" s="111">
        <f t="shared" ref="I101" si="61">F101-G101</f>
        <v>6</v>
      </c>
      <c r="J101" s="113">
        <f>[2]V_МО_нов!EK101</f>
        <v>187</v>
      </c>
      <c r="K101" s="113">
        <f t="shared" ref="K101" si="62">ROUND(J101/12*3,0)</f>
        <v>47</v>
      </c>
      <c r="L101" s="113">
        <v>34</v>
      </c>
      <c r="M101" s="114">
        <f t="shared" si="52"/>
        <v>72.34</v>
      </c>
      <c r="N101" s="113">
        <f t="shared" ref="N101" si="63">K101-L101</f>
        <v>13</v>
      </c>
      <c r="O101" s="111">
        <f>[2]V_МО_нов!GF101</f>
        <v>5</v>
      </c>
      <c r="P101" s="111">
        <f t="shared" ref="P101" si="64">ROUND(O101/12*3,0)</f>
        <v>1</v>
      </c>
      <c r="Q101" s="111">
        <v>2</v>
      </c>
      <c r="R101" s="112">
        <f t="shared" si="53"/>
        <v>200</v>
      </c>
      <c r="S101" s="111">
        <f t="shared" ref="S101" si="65">P101-Q101</f>
        <v>-1</v>
      </c>
    </row>
    <row r="102" spans="1:19" s="115" customFormat="1" ht="34.5" x14ac:dyDescent="0.45">
      <c r="A102" s="137"/>
      <c r="B102" s="117" t="s">
        <v>299</v>
      </c>
      <c r="C102" s="134"/>
      <c r="D102" s="134"/>
      <c r="E102" s="138">
        <f t="shared" ref="E102:L102" si="66">E100+E101</f>
        <v>4073</v>
      </c>
      <c r="F102" s="138">
        <f t="shared" si="66"/>
        <v>1018</v>
      </c>
      <c r="G102" s="138">
        <f t="shared" si="66"/>
        <v>665</v>
      </c>
      <c r="H102" s="139">
        <f t="shared" si="51"/>
        <v>65.319999999999993</v>
      </c>
      <c r="I102" s="138">
        <f t="shared" si="66"/>
        <v>353</v>
      </c>
      <c r="J102" s="138">
        <f t="shared" si="66"/>
        <v>7091</v>
      </c>
      <c r="K102" s="138">
        <f t="shared" si="66"/>
        <v>1773</v>
      </c>
      <c r="L102" s="138">
        <f t="shared" si="66"/>
        <v>1276</v>
      </c>
      <c r="M102" s="139">
        <f t="shared" si="52"/>
        <v>71.97</v>
      </c>
      <c r="N102" s="138">
        <f t="shared" ref="N102:Q102" si="67">N100+N101</f>
        <v>497</v>
      </c>
      <c r="O102" s="138">
        <f t="shared" si="67"/>
        <v>3399</v>
      </c>
      <c r="P102" s="138">
        <f t="shared" si="67"/>
        <v>850</v>
      </c>
      <c r="Q102" s="138">
        <f t="shared" si="67"/>
        <v>590</v>
      </c>
      <c r="R102" s="139">
        <f t="shared" si="53"/>
        <v>69.41</v>
      </c>
      <c r="S102" s="138">
        <f t="shared" ref="S102" si="68">S100+S101</f>
        <v>260</v>
      </c>
    </row>
  </sheetData>
  <mergeCells count="23">
    <mergeCell ref="M6:M13"/>
    <mergeCell ref="B2:S2"/>
    <mergeCell ref="A5:A13"/>
    <mergeCell ref="B5:B13"/>
    <mergeCell ref="C5:C13"/>
    <mergeCell ref="E5:I5"/>
    <mergeCell ref="J5:N5"/>
    <mergeCell ref="O5:S5"/>
    <mergeCell ref="E6:E13"/>
    <mergeCell ref="F6:F13"/>
    <mergeCell ref="G6:G13"/>
    <mergeCell ref="H6:H13"/>
    <mergeCell ref="I6:I13"/>
    <mergeCell ref="J6:J13"/>
    <mergeCell ref="K6:K13"/>
    <mergeCell ref="L6:L13"/>
    <mergeCell ref="O1:S1"/>
    <mergeCell ref="N6:N13"/>
    <mergeCell ref="O6:O13"/>
    <mergeCell ref="P6:P13"/>
    <mergeCell ref="Q6:Q13"/>
    <mergeCell ref="R6:R13"/>
    <mergeCell ref="S6:S13"/>
  </mergeCells>
  <printOptions horizontalCentered="1" verticalCentered="1"/>
  <pageMargins left="0.31496062992125984" right="0.11811023622047245" top="0" bottom="0" header="0" footer="0"/>
  <pageSetup paperSize="9" scale="23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Анализ</vt:lpstr>
      <vt:lpstr>Медицинская реабилитация</vt:lpstr>
      <vt:lpstr>Анализ!Заголовки_для_печати</vt:lpstr>
      <vt:lpstr>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2026-04-13T12:59:49Z</cp:lastPrinted>
  <dcterms:created xsi:type="dcterms:W3CDTF">2026-04-13T11:17:15Z</dcterms:created>
  <dcterms:modified xsi:type="dcterms:W3CDTF">2026-04-13T13:00:12Z</dcterms:modified>
</cp:coreProperties>
</file>